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rokopczuk9792\Desktop\marzeny 12_01_17\____2024_marzena\62.2024 urządzenia sanitarne 2025\"/>
    </mc:Choice>
  </mc:AlternateContent>
  <xr:revisionPtr revIDLastSave="0" documentId="13_ncr:1_{4659AB90-8C8F-42BD-93DA-726A8C07D51D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Zestawienie cenowe 2025" sheetId="1" r:id="rId1"/>
  </sheets>
  <definedNames>
    <definedName name="_xlnm.Print_Area" localSheetId="0">'Zestawienie cenowe 2025'!$A$2:$H$50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 l="1"/>
  <c r="F49" i="1"/>
  <c r="H28" i="1" l="1"/>
  <c r="F28" i="1"/>
  <c r="D44" i="1" l="1"/>
  <c r="D43" i="1"/>
  <c r="D41" i="1"/>
  <c r="D34" i="1"/>
  <c r="D32" i="1"/>
  <c r="Q12" i="1"/>
  <c r="H50" i="1" l="1"/>
  <c r="F50" i="1"/>
</calcChain>
</file>

<file path=xl/sharedStrings.xml><?xml version="1.0" encoding="utf-8"?>
<sst xmlns="http://schemas.openxmlformats.org/spreadsheetml/2006/main" count="106" uniqueCount="58">
  <si>
    <t>ZESTAWIENIE  CENOWE</t>
  </si>
  <si>
    <t>Lp</t>
  </si>
  <si>
    <t>Zakres usługi</t>
  </si>
  <si>
    <t>jm.</t>
  </si>
  <si>
    <t>Ilość</t>
  </si>
  <si>
    <t>Cena Netto</t>
  </si>
  <si>
    <t>Wartość netto</t>
  </si>
  <si>
    <t>Stawka podatku VAT</t>
  </si>
  <si>
    <t>Wartość brutto</t>
  </si>
  <si>
    <t>A. ZAMÓWIENIE PODSTAWOWE</t>
  </si>
  <si>
    <t xml:space="preserve">Usługa sanitarna polegająca na zabezpieczeniu funkcjonowania polowych węzłów sanitarnych  składających  się z  przenośnych kabin WC.
Przewidywana ilość kabin 
na zabezpieczenie obiektów stałych - 81 szt.
Maksymalna jednorazowa ilość kabin w użyciu na zabezpieczenie zajęć na przykoszarowych placach ćwiczeń  oraz  garnizonowych uroczystości wojskowych– 20 szt.
</t>
  </si>
  <si>
    <t>kpl.
(ilość serwisów w ramach kompleksowej obsługi serwisowej)</t>
  </si>
  <si>
    <t xml:space="preserve">Usługa sanitarna polegająca na zabezpieczeniu funkcjonowania polowych węzłów sanitarnych  składających  się z  przenośnych kabin WC typu VIP.
Maksymalna jednorazowa ilość kabin w użyciu – 
4 szt.
(Zabezpieczenie stałych obiektów, zajęć na przykoszarowych placach ćwiczeń  oraz  garnizonowych uroczystości wojskowych)
</t>
  </si>
  <si>
    <t xml:space="preserve">Usługa sanitarna polegająca na zabezpieczeniu funkcjonowania polowych węzłów sanitarnych  składających  się z  przenośnych kabin WC 
typu STANDARD.
Maksymalna jednorazowa ilość kabin w użyciu –
 20 szt.
Zabezpieczenie pobytu jednostek wojskowych w innych lokalizacjach (poza siedzibami stacjonarnych jednostek wojskowych a także  "teren przygodny")  w rejonie działania  24 Wojskowego Oddziału Gospodarczego w Giżycku  *)
</t>
  </si>
  <si>
    <t xml:space="preserve">Usługa sanitarna polegająca na zabezpieczeniu funkcjonowania polowych węzłów sanitarnych  składających  się z  dwustanowiskowych umywalek polowych
Maksymalna jednorazowa ilość umywalek w użyciu – 10 szt.
(Zabezpieczenie stałych obiektów, zajęć na przykoszarowych placach ćwiczeń  oraz  garnizonowych uroczystości wojskowych) 
</t>
  </si>
  <si>
    <t xml:space="preserve">Usługa sanitarna polegająca na zabezpieczeniu funkcjonowania polowych węzłów sanitarnych  składających  się z  dwustanowiskowych umywalek polowych
Maksymalna jednorazowa ilość umywalek w użyciu – 10 szt.
Zabezpieczenie pobytu jednostek wojskowych w innych lokalizacjach (poza siedzibami stacjonarnych jednostek wojskowych a także  "teren przygodny")  w rejonie działania  24 Wojskowego Oddziału Gospodarczego w Giżycku  *)
</t>
  </si>
  <si>
    <t xml:space="preserve">Usługa sanitarna polegająca na zabezpieczeniu funkcjonowania kontenera wyposażonego w co najmniej:
- 2 kabiny WC;
- 2 pisuary
- 2 umywalki
-2 kabiny prysznicowe                                                                                                 Zabezpieczenie obiektów stałych
Przewidywana ilość w użyciu – 3 szt. 
Usługa całoroczna 
Serwis 4 razy w miesiącu
</t>
  </si>
  <si>
    <t xml:space="preserve">Usługa sanitarna polegająca na zabezpieczeniu funkcjonowania polowego węzła sanitarnego składającego się z kontenera sanitarnego  wyposażonego w co najmniej  5 natrysków  i  5 umywalek.
Energia elektryczna Zamawiającego
Stałe zabezpieczenie pobytu jednostek wojskowych w miejscowości Orzysz
</t>
  </si>
  <si>
    <t xml:space="preserve">Usługa sanitarna polegająca na zabezpieczeniu obsługi serwisowej  węzła sanitarnego składającego się z 2 kontenerów sanitarnych  wyposażonych w:                                                                                                                                     - 3 kabiny WC,                                                                                                                  - 3 natryski                                                                                                                         - 4 umywalki.                                                                                                                Kontenery stanowią własność Zamawiajacego.                                                        Funkcjonowanie cały rok. Serwis codzienny.
Zasilanie Zamawiającego
Zabezpieczenie w m. Ełk
</t>
  </si>
  <si>
    <t xml:space="preserve">
Usługa sanitarna polegająca na zabezpieczeniu funkcjonowania polowych węzłów sanitarnych  składających  się z  przenośnych kabin WC.
Maksymalna jednorazowa ilość kabin w użyciu – 
250 szt.
</t>
  </si>
  <si>
    <t xml:space="preserve">Usługa sanitarna polegająca na zabezpieczeniu funkcjonowania polowych węzłów sanitarnych  składających  się z  dwustanowiskowych umywalek polowych
Maksymalna jednorazowa ilość umywalek w użyciu – 100 szt.
</t>
  </si>
  <si>
    <t xml:space="preserve">Usługa sanitarna polegająca na zabezpieczeniu funkcjonowania polowych węzłów sanitarnych  składających  się z  przenośnych kabin 
typu VIP.
Maksymalna jednorazowa ilość kabin w użyciu – 
25 szt.
</t>
  </si>
  <si>
    <t xml:space="preserve">Usługa sanitarna polegająca na zabezpieczeniu funkcjonowania polowego węzła sanitarnego składającego się z kontenera sanitarnego  wyposażonego w co najmniej  5 natrysków  i  5 umywalek.
Zasilanie z agregatu prądotwórczego Wykonawcy
Średni okres użytkowania pojedynczego węzła 6 dni
Maksymalna jednorazowa ilość kontenerów w użyciu – 10 szt.
</t>
  </si>
  <si>
    <t xml:space="preserve">Usługa sanitarna polegająca na zabezpieczeniu funkcjonowania polowego węzła sanitarnego składającego się z 2 kontenerów sanitarnych -   każdy wyposażony w co najmniej  5 natrysków                  i  5 umywalek.
(10 stanowisk - ( 2 kontenery 5_st)
Zasilanie z agregatu prądotwórczego Wykonawcy
Średni okres użytkowania pojedynczego węzła 6 dni.
Maksymalna jednorazowa ilość węzłów  w użyciu –   4 szt.
</t>
  </si>
  <si>
    <t xml:space="preserve">Usługa sanitarna polegająca na zabezpieczeniu funkcjonowania polowego węzła sanitarnego składającego się z kontenera sanitarnego  wyposażonego w co najmniej  20 natrysków               i  20 umywalek.
(4 kontenery 5_stan)
Zasilanie z agregatu prądotwórczego Wykonawcy
Średni okres użytkowania pojedynczego węzła 10 dni
Maksymalna jednorazowa ilość węzłów w użyciu – 4 kpl.
</t>
  </si>
  <si>
    <t xml:space="preserve">Usługa sanitarna polegająca na zabezpieczeniu funkcjonowania polowego węzła sanitarnego składającego się z kontenera sanitarnego  wyposażonego w co najmniej  14 natrysków  i  14 umywalek.
Zasilanie z agregatu prądotwórczego Wykonawcy
Średni okres użytkowania pojedynczego węzła 12 dni
Maksymalna jednorazowa ilość kontenerów w użyciu – 15 szt.
</t>
  </si>
  <si>
    <t xml:space="preserve">Usługa sanitarna polegająca na zabezpieczeniu funkcjonowania polowego węzła sanitarnego składającego się z kontenerów  sanitarnych  wyposażonych w co najmniej  28 natrysków  i  28 umywalek
( 2 kontenery 14_st)
Zasilanie z agregatu prądotwórczego Wykonawcy
Średni okres użytkowania pojedynczego węzła 10 dni
Maksymalna jednorazowa ilość węzłów w użyciu – 2 kpl.
</t>
  </si>
  <si>
    <t xml:space="preserve">Usługa sanitarna polegająca na zabezpieczeniu funkcjonowania polowego węzła sanitarnego składającego się z kontene-rów sanitarnych  wyposażonych w co najmniej  42 natrysków  i  42 umywalek. 
(3 kontenery 14_stan)
Zasilanie z agregatu prądotwórczego Wykonawcy
Średni okres użytkowania pojedynczego węzła 14 dni
Maksymalna jednorazowa ilość węzłów w użyciu – 2 kpl.
</t>
  </si>
  <si>
    <t xml:space="preserve">Usługa sanitarna polegająca na zabezpieczeniu funkcjonowania polowego węzła sanitarnego składającego się z kontenera sanitarnego  wyposażonego w co najmniej  5 natrysków  i  5 umywalek.
Maksymalna jednorazowa ilość kontenerów w użyciu – 4 szt.                                                               Średni okres użytkowania pojedynczego węzła – 10 dni                                   Zasilanie z agregatu prądotwórczego Wykonawcy
Zabezpieczenie pobytu jednostek wojskowych w innych lokalizacjach (poza siedzibami stacjonarnych jednostek wojskowych a także  "teren przygodny")  w rejonie działania  24 Wojskowego Oddziału Gospodarczego w Giżycku  *)
</t>
  </si>
  <si>
    <t xml:space="preserve">Usługa sanitarna polegająca na zabezpieczeniu funkcjonowania polowego węzła sanitarnego składającego się z kontenera sanitarnego  wyposażonego w co najmniej  14 natrysków  i  14 umywalek.
Maksymalna jednorazowa ilość kontenerów w użyciu – 2 szt.                                                      Zasilanie z agregatu prądotwórczego Wykonawcy
Zabezpieczenie pobytu jednostek wojskowych w innych lokalizacjach (poza siedzibami stacjonarnych jednostek wojskowych a także  "teren przygodny")  w rejonie działania  24 Wojskowego Oddziału Gospodarczego w Giżycku  *)
</t>
  </si>
  <si>
    <r>
      <t xml:space="preserve">Usługa sanitarna polegająca na zabezpieczeniu funkcjonowania kontenera sanitarnego damsko – męskiego o podwyższonym komforcie. (VIP - prezydencki)
</t>
    </r>
    <r>
      <rPr>
        <b/>
        <sz val="10"/>
        <rFont val="Times New Roman"/>
        <family val="1"/>
        <charset val="238"/>
      </rPr>
      <t>Zasilanie z agregatu prądotwórczego Wykonawcy.</t>
    </r>
    <r>
      <rPr>
        <sz val="10"/>
        <rFont val="Times New Roman"/>
        <family val="1"/>
        <charset val="238"/>
      </rPr>
      <t xml:space="preserve">
</t>
    </r>
  </si>
  <si>
    <r>
      <rPr>
        <sz val="10"/>
        <rFont val="Times New Roman"/>
        <family val="1"/>
        <charset val="238"/>
      </rPr>
      <t xml:space="preserve">Usługa sanitarna polegająca na wynajmie i bieżącym opróżnianiu zbiornika na wodę brudną o pojemności 1m3.
</t>
    </r>
    <r>
      <rPr>
        <sz val="10"/>
        <color rgb="FFFF0000"/>
        <rFont val="Times New Roman"/>
        <family val="1"/>
        <charset val="238"/>
      </rPr>
      <t xml:space="preserve">
</t>
    </r>
  </si>
  <si>
    <t>CENA ZAMÓWIENIA PODSTAWOWEGO</t>
  </si>
  <si>
    <t>X</t>
  </si>
  <si>
    <t>B. ZAMÓWIENIE OPCJONALNE</t>
  </si>
  <si>
    <t xml:space="preserve">Usługa sanitarna polegająca na zabezpieczeniu funkcjonowania polowych węzłów sanitarnych  składających  się z  przenośnych kabin WC 
typu STANDARD.
Maksymalna jednorazowa ilość kabin w użyciu –
 20 szt.
Zabezpieczenie pobytu jednostek wojskowych w innych lokalizacjach (poza siedzibami stacjonarnych jednostek wojskowych a także  „teren przygodny”)  w rejonie działania  24 Wojskowego Oddziału Gospodarczego w Giżycku  *)
</t>
  </si>
  <si>
    <t xml:space="preserve">Usługa sanitarna polegająca na zabezpieczeniu funkcjonowania polowych węzłów sanitarnych  składających  się z  dwustanowiskowych umywalek polowych
Maksymalna jednorazowa ilość umywalek w użyciu – 10 szt.
Zabezpieczenie pobytu jednostek wojskowych w innych lokalizacjach (poza siedzibami stacjonarnych jednostek wojskowych a także  „teren przygodny”)  w rejonie działania  24 Wojskowego Oddziału Gospodarczego w Giżycku  *)
</t>
  </si>
  <si>
    <t xml:space="preserve">Usługa sanitarna polegająca na zabezpieczeniu funkcjonowania polowego węzła sanitarnego składającego się z kontenera sanitarnego  wyposażonego w co najmniej  5 natrysków  i  5 umywalek.
Energia elektryczna Zamawiającego
Stałe zabezpieczenie pobytu jednostek wojskowych w miejscowości Orzysz
</t>
  </si>
  <si>
    <r>
      <t xml:space="preserve">Usługa sanitarna polegająca na zabezpieczeniu funkcjonowania polowego węzła sanitarnego składającego się z kontenera sanitarnego  wyposażonego w co najmniej  14 natrysków  i  14 umywalek.
Energia elektryczna Zamawiającego 
Stałe zabezpieczenie pobytu jednostek wojskowych w miejscowości Olecko
</t>
    </r>
    <r>
      <rPr>
        <b/>
        <sz val="10"/>
        <rFont val="Times New Roman"/>
        <family val="1"/>
        <charset val="238"/>
      </rPr>
      <t>Zasilanie z agregatu prądotwórczego Wykonawcy.</t>
    </r>
    <r>
      <rPr>
        <sz val="10"/>
        <rFont val="Times New Roman"/>
        <family val="1"/>
        <charset val="238"/>
      </rPr>
      <t xml:space="preserve">
</t>
    </r>
  </si>
  <si>
    <t xml:space="preserve">Usługa sanitarna polegająca na zabezpieczeniu obsługi serwisowej  węzła sanitarnego składającego się z 2 kontenerów sanitarnych  wyposażonych w:                                                                                                                                    - 3 kabiny WC,                                                                                                                                 - 3 natryski                                                                                                                                    - 4 umywalki.                                                                                                                Kontenery stanowią własność Zamawiającego.                                                        Funkcjonowanie cały rok. Serwis codzienny.
Zasilanie Zamawiającego
Zabezpieczenie w m. Ełk
</t>
  </si>
  <si>
    <t xml:space="preserve">Usługa sanitarna polegająca na zabezpieczeniu funkcjonowania polowego węzła sanitarnego składającego się z kontenera sanitarnego  wyposażonego w co najmniej  5 natrysków  i  5 umywalek.
Maksymalna jednorazowa ilość kontenerów w użyciu – 4 szt.                                Średni okres użytkowania pojedynczego węzła – 10 dni                                   Zasilanie z agregatu prądotwórczego Wykonawcy
Zabezpieczenie pobytu jednostek wojskowych w innych lokalizacjach (poza siedzibami stacjonarnych jednostek wojskowych a także  „teren przygodny”)  w rejonie działania  24 Wojskowego Oddziału Gospodarczego w Giżycku  *)
</t>
  </si>
  <si>
    <t xml:space="preserve">Usługa sanitarna polegająca na zabezpieczeniu funkcjonowania polowych węzłów sanitarnych  składających  się z  przenośnych kabin WC.
Maksymalna jednorazowa ilość kabin w użyciu – 
250 szt.
</t>
  </si>
  <si>
    <r>
      <t xml:space="preserve">Usługa sanitarna polegająca na zabezpieczeniu funkcjonowania polowych węzłów sanitarnych  składających  się z  przenośnych kabin 
typu VIP.
Maksymalna jednorazowa ilość kabin w użyciu – 
25 szt.
</t>
    </r>
    <r>
      <rPr>
        <sz val="10"/>
        <color theme="1"/>
        <rFont val="Times New Roman"/>
        <family val="1"/>
        <charset val="238"/>
      </rPr>
      <t xml:space="preserve">
</t>
    </r>
  </si>
  <si>
    <t xml:space="preserve">
Usługa sanitarna polegająca na zabezpieczeniu funkcjonowania polowych węzłów sanitarnych  składających  się z  dwustanowiskowych umywalek polowych
Maksymalna jednorazowa ilość umywalek w użyciu – 100 szt
</t>
  </si>
  <si>
    <t>Usługa sanitarna polegająca na zabezpieczeniu funkcjonowania polowego węzła sanitarnego składającego się z kontenera sanitarnego  wyposażonego w co najmniej  5 natrysków  i  5 umywalek.
Zasilanie z agregatu prądotwórczego Wykonawcy
Średni okres użytkowania pojedynczego węzła 6 dni
Maksymalna jednorazowa ilość kontenerów w użyciu – 10 szt.</t>
  </si>
  <si>
    <t xml:space="preserve">Usługa sanitarna polegająca na zabezpieczeniu funkcjonowania polowego węzła sanitarnego składającego się z 2 kontenerów sanitarnych -   każdy wyposażony w co najmniej  5 natrysków                  i  5 umywalek.
(10 stanowisk – ( 2 kontenery 5_st)
Zasilanie z agregatu prądotwórczego Wykonawcy
Średni okres użytkowania pojedynczego węzła 6 dni.
Maksymalna jednorazowa ilość węzłów  w użyciu –  4 szt.
</t>
  </si>
  <si>
    <t xml:space="preserve">Usługa sanitarna polegająca na zabezpieczeniu funkcjonowania polowego węzła sanitarnego składającego się z kontenera sanitarnego  wyposażonego w co najmniej  20 natrysków               i  20 umywalek.
(4 kontenery 5_stan)
Zasilanie z agregatu prądotwórczego Wykonawcy
Średni okres użytkowania pojedynczego węzła 10 dni
Maksymalna jednorazowa ilość węzłów w użyciu -  4 kpl.
</t>
  </si>
  <si>
    <t xml:space="preserve">
Usługa sanitarna polegająca na zabezpieczeniu funkcjonowania polowego węzła sanitarnego składającego się z kontenera sanitarnego  wyposażonego w co najmniej  14 natrysków  i  14 umywalek.
Zasilanie z agregatu prądotwórczego Wykonawcy
Średni okres użytkowania pojedynczego węzła 12 dni
Maksymalna jednorazowa ilość kontenerów w użyciu – 15 szt.
</t>
  </si>
  <si>
    <t>14.</t>
  </si>
  <si>
    <t>Usługa sanitarna polegająca na zabezpieczeniu funkcjonowania polowego węzła sanitarnego składającego się z kontenerów  sanitarnych  wyposażonych w co najmniej  28 natrysków  i  28 umywalek
( 2 kontenery 14_st)
Zasilanie z agregatu prądotwórczego Wykonawcy
Średni okres użytkowania pojedynczego węzła 10 dni
Maksymalna jednorazowa ilość węzłów w użyciu – 2 kpl.</t>
  </si>
  <si>
    <t>15.</t>
  </si>
  <si>
    <t xml:space="preserve">
Usługa sanitarna polegająca na zabezpieczeniu funkcjonowania polowego węzła sanitarnego składającego się z kontene-rów sanitarnych  wyposażonych w co najmniej  42 natrysków  i  42 umywalek. 
(3 kontenery 14_stan)
Zasilanie z agregatu prądotwórczego Wykonawcy
Średni okres użytkowania pojedynczego węzła 14 dni
Maksymalna jednorazowa ilość węzłów w użyciu – 
15 kpl.</t>
  </si>
  <si>
    <t>16.</t>
  </si>
  <si>
    <t xml:space="preserve">Usługa sanitarna polegająca na zabezpieczeniu funkcjonowania polowego węzła sanitarnego składającego się z kontenera sanitarnego  wyposażonego w co najmniej  14 natrysków  i  14 umywalek.
Maksymalna jednorazowa ilość kontenerów w użyciu – 2 szt.                                                      Zasilanie z agregatu prądotwórczego Wykonawcy
Zabezpieczenie pobytu jednostek wojskowych w innych lokalizacjach (poza siedzibami stacjonarnych jednostek wojskowych a także  „teren przygodny”)  w rejonie działania  24 Wojskowego Oddziału Gospodarczego w Giżycku  *)
</t>
  </si>
  <si>
    <t>17.</t>
  </si>
  <si>
    <t xml:space="preserve">B. CENA ZAMÓWIENIA OPCJONALNEGO </t>
  </si>
  <si>
    <t>(A + B) OGÓŁEM ZA CAŁOŚĆ ZAMÓWIENIA 
/wartość należy przenieść do formularza ofertowego/</t>
  </si>
  <si>
    <t>ZAŁĄCZNIK NR 7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</si>
</sst>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_-* #,##0.00\ [$zł-415]_-;\-* #,##0.00\ [$zł-415]_-;_-* &quot;-&quot;??\ [$zł-415]_-;_-@_-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5" fontId="5" fillId="2" borderId="1" xfId="1" quotePrefix="1" applyNumberFormat="1" applyFont="1" applyFill="1" applyBorder="1" applyAlignment="1">
      <alignment horizontal="center" vertical="center"/>
    </xf>
    <xf numFmtId="0" fontId="5" fillId="2" borderId="1" xfId="0" quotePrefix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65" fontId="4" fillId="2" borderId="0" xfId="1" quotePrefix="1" applyNumberFormat="1" applyFont="1" applyFill="1" applyBorder="1" applyAlignment="1">
      <alignment horizontal="center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0" fontId="9" fillId="2" borderId="0" xfId="0" applyFont="1" applyFill="1"/>
    <xf numFmtId="165" fontId="5" fillId="2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2" xfId="0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  <xf numFmtId="0" fontId="5" fillId="2" borderId="0" xfId="0" applyFont="1" applyFill="1"/>
    <xf numFmtId="0" fontId="4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5" fontId="9" fillId="2" borderId="3" xfId="1" applyNumberFormat="1" applyFont="1" applyFill="1" applyBorder="1" applyAlignment="1">
      <alignment horizontal="center" vertical="center"/>
    </xf>
    <xf numFmtId="0" fontId="9" fillId="2" borderId="3" xfId="0" applyFont="1" applyFill="1" applyBorder="1"/>
    <xf numFmtId="165" fontId="9" fillId="2" borderId="3" xfId="1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Q50"/>
  <sheetViews>
    <sheetView showZeros="0" tabSelected="1" view="pageBreakPreview" zoomScaleNormal="100" zoomScaleSheetLayoutView="100" workbookViewId="0">
      <selection activeCell="M7" sqref="M7"/>
    </sheetView>
  </sheetViews>
  <sheetFormatPr defaultRowHeight="12.75"/>
  <cols>
    <col min="1" max="1" width="6.5" style="1" customWidth="1"/>
    <col min="2" max="2" width="56.875" style="2" customWidth="1"/>
    <col min="3" max="3" width="11.375" style="3" customWidth="1"/>
    <col min="4" max="4" width="10.25" style="3" customWidth="1"/>
    <col min="5" max="5" width="10.875" style="3" customWidth="1"/>
    <col min="6" max="6" width="15.25" style="4" customWidth="1"/>
    <col min="7" max="7" width="12.875" style="3" customWidth="1"/>
    <col min="8" max="8" width="15.625" style="3" customWidth="1"/>
    <col min="9" max="16" width="9" style="5"/>
    <col min="17" max="17" width="11.125" style="5" bestFit="1" customWidth="1"/>
    <col min="18" max="16384" width="9" style="5"/>
  </cols>
  <sheetData>
    <row r="2" spans="1:17" ht="17.25" customHeight="1">
      <c r="F2" s="4" t="s">
        <v>57</v>
      </c>
    </row>
    <row r="3" spans="1:17" ht="18" customHeight="1">
      <c r="A3" s="54" t="s">
        <v>0</v>
      </c>
      <c r="B3" s="54"/>
      <c r="C3" s="54"/>
      <c r="D3" s="54"/>
      <c r="E3" s="54"/>
      <c r="F3" s="54"/>
      <c r="G3" s="54"/>
      <c r="H3" s="54"/>
    </row>
    <row r="4" spans="1:17">
      <c r="B4" s="6"/>
      <c r="C4" s="6"/>
      <c r="D4" s="6"/>
      <c r="E4" s="6"/>
      <c r="F4" s="7"/>
      <c r="G4" s="6"/>
      <c r="H4" s="6"/>
    </row>
    <row r="5" spans="1:17" s="10" customFormat="1" ht="43.5" customHeight="1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9" t="s">
        <v>6</v>
      </c>
      <c r="G5" s="8" t="s">
        <v>7</v>
      </c>
      <c r="H5" s="8" t="s">
        <v>8</v>
      </c>
    </row>
    <row r="6" spans="1:17" s="10" customFormat="1" ht="25.5" customHeight="1">
      <c r="A6" s="51" t="s">
        <v>9</v>
      </c>
      <c r="B6" s="52"/>
      <c r="C6" s="53"/>
      <c r="D6" s="11"/>
      <c r="E6" s="11"/>
      <c r="F6" s="12"/>
      <c r="G6" s="11"/>
      <c r="H6" s="11"/>
    </row>
    <row r="7" spans="1:17" ht="102">
      <c r="A7" s="13">
        <v>1</v>
      </c>
      <c r="B7" s="14" t="s">
        <v>10</v>
      </c>
      <c r="C7" s="15" t="s">
        <v>11</v>
      </c>
      <c r="D7" s="16">
        <v>750</v>
      </c>
      <c r="E7" s="17"/>
      <c r="F7" s="18"/>
      <c r="G7" s="15"/>
      <c r="H7" s="18"/>
    </row>
    <row r="8" spans="1:17" ht="105" customHeight="1">
      <c r="A8" s="13">
        <v>2</v>
      </c>
      <c r="B8" s="19" t="s">
        <v>12</v>
      </c>
      <c r="C8" s="15" t="s">
        <v>11</v>
      </c>
      <c r="D8" s="16">
        <v>50</v>
      </c>
      <c r="E8" s="17"/>
      <c r="F8" s="18"/>
      <c r="G8" s="15"/>
      <c r="H8" s="18"/>
    </row>
    <row r="9" spans="1:17" ht="113.25" customHeight="1">
      <c r="A9" s="13">
        <v>3</v>
      </c>
      <c r="B9" s="19" t="s">
        <v>13</v>
      </c>
      <c r="C9" s="15" t="s">
        <v>11</v>
      </c>
      <c r="D9" s="16">
        <v>500</v>
      </c>
      <c r="E9" s="17"/>
      <c r="F9" s="18"/>
      <c r="G9" s="15"/>
      <c r="H9" s="18"/>
    </row>
    <row r="10" spans="1:17" ht="120" customHeight="1">
      <c r="A10" s="13">
        <v>4</v>
      </c>
      <c r="B10" s="20" t="s">
        <v>14</v>
      </c>
      <c r="C10" s="15" t="s">
        <v>11</v>
      </c>
      <c r="D10" s="21">
        <v>400</v>
      </c>
      <c r="E10" s="17"/>
      <c r="F10" s="18"/>
      <c r="G10" s="15"/>
      <c r="H10" s="18"/>
    </row>
    <row r="11" spans="1:17" ht="99.75" customHeight="1">
      <c r="A11" s="13">
        <v>5</v>
      </c>
      <c r="B11" s="22" t="s">
        <v>15</v>
      </c>
      <c r="C11" s="15" t="s">
        <v>11</v>
      </c>
      <c r="D11" s="16">
        <v>200</v>
      </c>
      <c r="E11" s="17"/>
      <c r="F11" s="18"/>
      <c r="G11" s="15"/>
      <c r="H11" s="18"/>
    </row>
    <row r="12" spans="1:17" ht="145.5" customHeight="1">
      <c r="A12" s="13">
        <v>6</v>
      </c>
      <c r="B12" s="20" t="s">
        <v>16</v>
      </c>
      <c r="C12" s="15" t="s">
        <v>11</v>
      </c>
      <c r="D12" s="16">
        <v>36</v>
      </c>
      <c r="E12" s="17"/>
      <c r="F12" s="18"/>
      <c r="G12" s="15"/>
      <c r="H12" s="18"/>
      <c r="Q12" s="5">
        <f>150-36</f>
        <v>114</v>
      </c>
    </row>
    <row r="13" spans="1:17" ht="103.5" customHeight="1">
      <c r="A13" s="13">
        <v>7</v>
      </c>
      <c r="B13" s="23" t="s">
        <v>17</v>
      </c>
      <c r="C13" s="15" t="s">
        <v>11</v>
      </c>
      <c r="D13" s="21">
        <v>100</v>
      </c>
      <c r="E13" s="17"/>
      <c r="F13" s="18"/>
      <c r="G13" s="15"/>
      <c r="H13" s="18"/>
    </row>
    <row r="14" spans="1:17" ht="122.25" customHeight="1">
      <c r="A14" s="13">
        <v>8</v>
      </c>
      <c r="B14" s="23" t="s">
        <v>18</v>
      </c>
      <c r="C14" s="15" t="s">
        <v>11</v>
      </c>
      <c r="D14" s="21">
        <v>50</v>
      </c>
      <c r="E14" s="24"/>
      <c r="F14" s="25"/>
      <c r="G14" s="15"/>
      <c r="H14" s="25"/>
    </row>
    <row r="15" spans="1:17" ht="79.5" customHeight="1">
      <c r="A15" s="13">
        <v>9</v>
      </c>
      <c r="B15" s="23" t="s">
        <v>19</v>
      </c>
      <c r="C15" s="15" t="s">
        <v>11</v>
      </c>
      <c r="D15" s="16">
        <v>4000</v>
      </c>
      <c r="E15" s="24"/>
      <c r="F15" s="25"/>
      <c r="G15" s="15"/>
      <c r="H15" s="25"/>
    </row>
    <row r="16" spans="1:17" ht="114.75" customHeight="1">
      <c r="A16" s="13">
        <v>10</v>
      </c>
      <c r="B16" s="23" t="s">
        <v>20</v>
      </c>
      <c r="C16" s="15" t="s">
        <v>11</v>
      </c>
      <c r="D16" s="21">
        <v>2500</v>
      </c>
      <c r="E16" s="24"/>
      <c r="F16" s="25"/>
      <c r="G16" s="15"/>
      <c r="H16" s="25"/>
    </row>
    <row r="17" spans="1:17" ht="76.5">
      <c r="A17" s="13">
        <v>11</v>
      </c>
      <c r="B17" s="14" t="s">
        <v>21</v>
      </c>
      <c r="C17" s="15" t="s">
        <v>11</v>
      </c>
      <c r="D17" s="16">
        <v>300</v>
      </c>
      <c r="E17" s="17"/>
      <c r="F17" s="18"/>
      <c r="G17" s="15"/>
      <c r="H17" s="18"/>
    </row>
    <row r="18" spans="1:17" ht="89.25">
      <c r="A18" s="13">
        <v>12</v>
      </c>
      <c r="B18" s="14" t="s">
        <v>22</v>
      </c>
      <c r="C18" s="15" t="s">
        <v>11</v>
      </c>
      <c r="D18" s="16">
        <v>30</v>
      </c>
      <c r="E18" s="17"/>
      <c r="F18" s="18"/>
      <c r="G18" s="15"/>
      <c r="H18" s="18"/>
      <c r="Q18" s="5">
        <v>150</v>
      </c>
    </row>
    <row r="19" spans="1:17" ht="99.75" customHeight="1">
      <c r="A19" s="13">
        <v>13</v>
      </c>
      <c r="B19" s="20" t="s">
        <v>23</v>
      </c>
      <c r="C19" s="15" t="s">
        <v>11</v>
      </c>
      <c r="D19" s="21">
        <v>50</v>
      </c>
      <c r="E19" s="24"/>
      <c r="F19" s="25"/>
      <c r="G19" s="15"/>
      <c r="H19" s="25"/>
    </row>
    <row r="20" spans="1:17" s="2" customFormat="1" ht="102.75" customHeight="1">
      <c r="A20" s="13">
        <v>14</v>
      </c>
      <c r="B20" s="14" t="s">
        <v>24</v>
      </c>
      <c r="C20" s="15" t="s">
        <v>11</v>
      </c>
      <c r="D20" s="16">
        <v>20</v>
      </c>
      <c r="E20" s="17"/>
      <c r="F20" s="18"/>
      <c r="G20" s="15"/>
      <c r="H20" s="18"/>
    </row>
    <row r="21" spans="1:17" s="2" customFormat="1" ht="87.75" customHeight="1">
      <c r="A21" s="13">
        <v>15</v>
      </c>
      <c r="B21" s="14" t="s">
        <v>25</v>
      </c>
      <c r="C21" s="15" t="s">
        <v>11</v>
      </c>
      <c r="D21" s="16">
        <v>40</v>
      </c>
      <c r="E21" s="17"/>
      <c r="F21" s="18"/>
      <c r="G21" s="15"/>
      <c r="H21" s="18"/>
    </row>
    <row r="22" spans="1:17" s="2" customFormat="1" ht="102">
      <c r="A22" s="13">
        <v>16</v>
      </c>
      <c r="B22" s="14" t="s">
        <v>26</v>
      </c>
      <c r="C22" s="15" t="s">
        <v>11</v>
      </c>
      <c r="D22" s="16">
        <v>20</v>
      </c>
      <c r="E22" s="17"/>
      <c r="F22" s="18"/>
      <c r="G22" s="15"/>
      <c r="H22" s="18"/>
    </row>
    <row r="23" spans="1:17" s="2" customFormat="1" ht="98.25" customHeight="1">
      <c r="A23" s="13">
        <v>17</v>
      </c>
      <c r="B23" s="14" t="s">
        <v>27</v>
      </c>
      <c r="C23" s="15" t="s">
        <v>11</v>
      </c>
      <c r="D23" s="16">
        <v>28</v>
      </c>
      <c r="E23" s="17"/>
      <c r="F23" s="18"/>
      <c r="G23" s="15"/>
      <c r="H23" s="18"/>
    </row>
    <row r="24" spans="1:17" s="2" customFormat="1" ht="127.5">
      <c r="A24" s="13">
        <v>18</v>
      </c>
      <c r="B24" s="14" t="s">
        <v>28</v>
      </c>
      <c r="C24" s="15" t="s">
        <v>11</v>
      </c>
      <c r="D24" s="16">
        <v>40</v>
      </c>
      <c r="E24" s="17"/>
      <c r="F24" s="18"/>
      <c r="G24" s="15"/>
      <c r="H24" s="18"/>
    </row>
    <row r="25" spans="1:17" s="2" customFormat="1" ht="117" customHeight="1">
      <c r="A25" s="13">
        <v>19</v>
      </c>
      <c r="B25" s="14" t="s">
        <v>29</v>
      </c>
      <c r="C25" s="15" t="s">
        <v>11</v>
      </c>
      <c r="D25" s="16">
        <v>20</v>
      </c>
      <c r="E25" s="17"/>
      <c r="F25" s="18"/>
      <c r="G25" s="15"/>
      <c r="H25" s="18"/>
    </row>
    <row r="26" spans="1:17" s="2" customFormat="1" ht="77.25" customHeight="1">
      <c r="A26" s="13">
        <v>20</v>
      </c>
      <c r="B26" s="20" t="s">
        <v>30</v>
      </c>
      <c r="C26" s="15" t="s">
        <v>11</v>
      </c>
      <c r="D26" s="16">
        <v>6</v>
      </c>
      <c r="E26" s="17"/>
      <c r="F26" s="18"/>
      <c r="G26" s="15"/>
      <c r="H26" s="18"/>
      <c r="Q26" s="26"/>
    </row>
    <row r="27" spans="1:17" s="2" customFormat="1" ht="84" customHeight="1">
      <c r="A27" s="13">
        <v>21</v>
      </c>
      <c r="B27" s="27" t="s">
        <v>31</v>
      </c>
      <c r="C27" s="15" t="s">
        <v>11</v>
      </c>
      <c r="D27" s="16">
        <v>100</v>
      </c>
      <c r="E27" s="17"/>
      <c r="F27" s="18"/>
      <c r="G27" s="15"/>
      <c r="H27" s="18"/>
    </row>
    <row r="28" spans="1:17" s="30" customFormat="1" ht="24" customHeight="1">
      <c r="A28" s="55" t="s">
        <v>32</v>
      </c>
      <c r="B28" s="56"/>
      <c r="C28" s="56"/>
      <c r="D28" s="56"/>
      <c r="E28" s="57"/>
      <c r="F28" s="28">
        <f>SUM(F7:F27)</f>
        <v>0</v>
      </c>
      <c r="G28" s="29" t="s">
        <v>33</v>
      </c>
      <c r="H28" s="28">
        <f>SUM(H7:H27)</f>
        <v>0</v>
      </c>
    </row>
    <row r="29" spans="1:17" s="2" customFormat="1" ht="61.5" customHeight="1">
      <c r="A29" s="31"/>
      <c r="B29" s="46"/>
      <c r="C29" s="46"/>
      <c r="D29" s="46"/>
      <c r="E29" s="46"/>
      <c r="F29" s="32"/>
      <c r="G29" s="33"/>
      <c r="H29" s="32"/>
    </row>
    <row r="30" spans="1:17" s="34" customFormat="1" ht="31.5" customHeight="1">
      <c r="A30" s="47"/>
      <c r="B30" s="56" t="s">
        <v>34</v>
      </c>
      <c r="C30" s="56"/>
      <c r="D30" s="56"/>
      <c r="E30" s="56"/>
      <c r="F30" s="48"/>
      <c r="G30" s="49"/>
      <c r="H30" s="50"/>
    </row>
    <row r="31" spans="1:17" s="34" customFormat="1" ht="35.25" customHeight="1">
      <c r="A31" s="8" t="s">
        <v>1</v>
      </c>
      <c r="B31" s="8" t="s">
        <v>2</v>
      </c>
      <c r="C31" s="8" t="s">
        <v>3</v>
      </c>
      <c r="D31" s="8" t="s">
        <v>4</v>
      </c>
      <c r="E31" s="8" t="s">
        <v>5</v>
      </c>
      <c r="F31" s="35" t="s">
        <v>6</v>
      </c>
      <c r="G31" s="8" t="s">
        <v>7</v>
      </c>
      <c r="H31" s="35" t="s">
        <v>8</v>
      </c>
    </row>
    <row r="32" spans="1:17" ht="109.5" customHeight="1">
      <c r="A32" s="13">
        <v>1</v>
      </c>
      <c r="B32" s="23" t="s">
        <v>35</v>
      </c>
      <c r="C32" s="15" t="s">
        <v>11</v>
      </c>
      <c r="D32" s="21">
        <f>2000+3200</f>
        <v>5200</v>
      </c>
      <c r="E32" s="17"/>
      <c r="F32" s="18"/>
      <c r="G32" s="15"/>
      <c r="H32" s="18"/>
    </row>
    <row r="33" spans="1:11" ht="123.75" customHeight="1">
      <c r="A33" s="13">
        <v>2</v>
      </c>
      <c r="B33" s="14" t="s">
        <v>36</v>
      </c>
      <c r="C33" s="15" t="s">
        <v>11</v>
      </c>
      <c r="D33" s="16">
        <v>50</v>
      </c>
      <c r="E33" s="17"/>
      <c r="F33" s="18"/>
      <c r="G33" s="15"/>
      <c r="H33" s="18"/>
    </row>
    <row r="34" spans="1:11" ht="96" customHeight="1">
      <c r="A34" s="13">
        <v>3</v>
      </c>
      <c r="B34" s="14" t="s">
        <v>37</v>
      </c>
      <c r="C34" s="15" t="s">
        <v>11</v>
      </c>
      <c r="D34" s="16">
        <f>113+50</f>
        <v>163</v>
      </c>
      <c r="E34" s="17"/>
      <c r="F34" s="18"/>
      <c r="G34" s="15"/>
      <c r="H34" s="18"/>
    </row>
    <row r="35" spans="1:11" ht="108.75" customHeight="1">
      <c r="A35" s="13">
        <v>4</v>
      </c>
      <c r="B35" s="20" t="s">
        <v>38</v>
      </c>
      <c r="C35" s="15" t="s">
        <v>11</v>
      </c>
      <c r="D35" s="21">
        <v>263</v>
      </c>
      <c r="E35" s="24"/>
      <c r="F35" s="25"/>
      <c r="G35" s="15"/>
      <c r="H35" s="25"/>
    </row>
    <row r="36" spans="1:11" ht="136.5" customHeight="1">
      <c r="A36" s="13">
        <v>5</v>
      </c>
      <c r="B36" s="14" t="s">
        <v>39</v>
      </c>
      <c r="C36" s="15" t="s">
        <v>11</v>
      </c>
      <c r="D36" s="16">
        <v>250</v>
      </c>
      <c r="E36" s="24"/>
      <c r="F36" s="25"/>
      <c r="G36" s="15"/>
      <c r="H36" s="25"/>
    </row>
    <row r="37" spans="1:11" ht="134.25" customHeight="1">
      <c r="A37" s="13">
        <v>6</v>
      </c>
      <c r="B37" s="14" t="s">
        <v>40</v>
      </c>
      <c r="C37" s="15" t="s">
        <v>11</v>
      </c>
      <c r="D37" s="16">
        <v>30</v>
      </c>
      <c r="E37" s="24"/>
      <c r="F37" s="25"/>
      <c r="G37" s="15"/>
      <c r="H37" s="25"/>
    </row>
    <row r="38" spans="1:11" ht="60" customHeight="1">
      <c r="A38" s="13">
        <v>7</v>
      </c>
      <c r="B38" s="22" t="s">
        <v>41</v>
      </c>
      <c r="C38" s="15" t="s">
        <v>11</v>
      </c>
      <c r="D38" s="16">
        <v>500</v>
      </c>
      <c r="E38" s="24"/>
      <c r="F38" s="18"/>
      <c r="G38" s="15"/>
      <c r="H38" s="18"/>
    </row>
    <row r="39" spans="1:11" ht="99.75" customHeight="1">
      <c r="A39" s="13">
        <v>8</v>
      </c>
      <c r="B39" s="14" t="s">
        <v>42</v>
      </c>
      <c r="C39" s="15" t="s">
        <v>11</v>
      </c>
      <c r="D39" s="16">
        <v>50</v>
      </c>
      <c r="E39" s="24"/>
      <c r="F39" s="18"/>
      <c r="G39" s="15"/>
      <c r="H39" s="18"/>
    </row>
    <row r="40" spans="1:11" ht="76.5">
      <c r="A40" s="13">
        <v>9</v>
      </c>
      <c r="B40" s="14" t="s">
        <v>43</v>
      </c>
      <c r="C40" s="15" t="s">
        <v>11</v>
      </c>
      <c r="D40" s="16">
        <v>300</v>
      </c>
      <c r="E40" s="24"/>
      <c r="F40" s="25"/>
      <c r="G40" s="15"/>
      <c r="H40" s="25"/>
    </row>
    <row r="41" spans="1:11" ht="76.5">
      <c r="A41" s="13">
        <v>10</v>
      </c>
      <c r="B41" s="14" t="s">
        <v>44</v>
      </c>
      <c r="C41" s="15" t="s">
        <v>11</v>
      </c>
      <c r="D41" s="16">
        <f>120+50</f>
        <v>170</v>
      </c>
      <c r="E41" s="24"/>
      <c r="F41" s="18"/>
      <c r="G41" s="15"/>
      <c r="H41" s="18"/>
    </row>
    <row r="42" spans="1:11" ht="102">
      <c r="A42" s="13">
        <v>11</v>
      </c>
      <c r="B42" s="20" t="s">
        <v>45</v>
      </c>
      <c r="C42" s="15" t="s">
        <v>11</v>
      </c>
      <c r="D42" s="16">
        <v>120</v>
      </c>
      <c r="E42" s="24"/>
      <c r="F42" s="18"/>
      <c r="G42" s="15"/>
      <c r="H42" s="18"/>
    </row>
    <row r="43" spans="1:11" ht="102">
      <c r="A43" s="13">
        <v>12</v>
      </c>
      <c r="B43" s="20" t="s">
        <v>46</v>
      </c>
      <c r="C43" s="15" t="s">
        <v>11</v>
      </c>
      <c r="D43" s="16">
        <f>20+20</f>
        <v>40</v>
      </c>
      <c r="E43" s="24"/>
      <c r="F43" s="18"/>
      <c r="G43" s="15"/>
      <c r="H43" s="18"/>
    </row>
    <row r="44" spans="1:11" ht="102">
      <c r="A44" s="36">
        <v>13</v>
      </c>
      <c r="B44" s="23" t="s">
        <v>47</v>
      </c>
      <c r="C44" s="15" t="s">
        <v>11</v>
      </c>
      <c r="D44" s="37">
        <f>120+110</f>
        <v>230</v>
      </c>
      <c r="E44" s="24"/>
      <c r="F44" s="18"/>
      <c r="G44" s="15"/>
      <c r="H44" s="18"/>
      <c r="K44" s="38"/>
    </row>
    <row r="45" spans="1:11" ht="104.25" customHeight="1">
      <c r="A45" s="36" t="s">
        <v>48</v>
      </c>
      <c r="B45" s="39" t="s">
        <v>49</v>
      </c>
      <c r="C45" s="15" t="s">
        <v>11</v>
      </c>
      <c r="D45" s="40">
        <v>60</v>
      </c>
      <c r="E45" s="24"/>
      <c r="F45" s="41"/>
      <c r="G45" s="15"/>
      <c r="H45" s="18"/>
    </row>
    <row r="46" spans="1:11" ht="104.25" customHeight="1">
      <c r="A46" s="36" t="s">
        <v>50</v>
      </c>
      <c r="B46" s="42" t="s">
        <v>51</v>
      </c>
      <c r="C46" s="15" t="s">
        <v>11</v>
      </c>
      <c r="D46" s="40">
        <v>20</v>
      </c>
      <c r="E46" s="24"/>
      <c r="F46" s="41"/>
      <c r="G46" s="15"/>
      <c r="H46" s="18"/>
    </row>
    <row r="47" spans="1:11" ht="107.25" customHeight="1">
      <c r="A47" s="36" t="s">
        <v>52</v>
      </c>
      <c r="B47" s="42" t="s">
        <v>53</v>
      </c>
      <c r="C47" s="15" t="s">
        <v>11</v>
      </c>
      <c r="D47" s="40">
        <v>50</v>
      </c>
      <c r="E47" s="24"/>
      <c r="F47" s="41"/>
      <c r="G47" s="15"/>
      <c r="H47" s="18"/>
    </row>
    <row r="48" spans="1:11" ht="145.5" customHeight="1">
      <c r="A48" s="13" t="s">
        <v>54</v>
      </c>
      <c r="B48" s="20" t="s">
        <v>16</v>
      </c>
      <c r="C48" s="15" t="s">
        <v>11</v>
      </c>
      <c r="D48" s="16">
        <v>114</v>
      </c>
      <c r="E48" s="15"/>
      <c r="F48" s="18"/>
      <c r="G48" s="15"/>
      <c r="H48" s="18"/>
    </row>
    <row r="49" spans="1:8" s="45" customFormat="1" ht="33" customHeight="1">
      <c r="A49" s="43"/>
      <c r="B49" s="55" t="s">
        <v>55</v>
      </c>
      <c r="C49" s="56"/>
      <c r="D49" s="56"/>
      <c r="E49" s="57"/>
      <c r="F49" s="44">
        <f>SUM(F32:F48)</f>
        <v>0</v>
      </c>
      <c r="G49" s="29" t="s">
        <v>33</v>
      </c>
      <c r="H49" s="28">
        <f>SUM(H32:H48)</f>
        <v>0</v>
      </c>
    </row>
    <row r="50" spans="1:8" s="45" customFormat="1" ht="43.5" customHeight="1">
      <c r="A50" s="43"/>
      <c r="B50" s="51" t="s">
        <v>56</v>
      </c>
      <c r="C50" s="52"/>
      <c r="D50" s="52"/>
      <c r="E50" s="53"/>
      <c r="F50" s="44">
        <f>F49+F28</f>
        <v>0</v>
      </c>
      <c r="G50" s="29" t="s">
        <v>33</v>
      </c>
      <c r="H50" s="28">
        <f>H49+H28</f>
        <v>0</v>
      </c>
    </row>
  </sheetData>
  <mergeCells count="6">
    <mergeCell ref="B50:E50"/>
    <mergeCell ref="A3:H3"/>
    <mergeCell ref="A6:C6"/>
    <mergeCell ref="A28:E28"/>
    <mergeCell ref="B30:E30"/>
    <mergeCell ref="B49:E49"/>
  </mergeCells>
  <pageMargins left="0.70866141732283472" right="0.23622047244094491" top="0.55118110236220474" bottom="0.47244094488188981" header="0.11811023622047245" footer="0.19685039370078741"/>
  <pageSetup paperSize="9" scale="90" fitToHeight="0" orientation="landscape" r:id="rId1"/>
  <rowBreaks count="6" manualBreakCount="6">
    <brk id="10" max="8" man="1"/>
    <brk id="15" max="8" man="1"/>
    <brk id="21" max="8" man="1"/>
    <brk id="25" max="7" man="1"/>
    <brk id="38" max="7" man="1"/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98DF570-5C32-423D-B818-DA83A1FB1E9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cenowe 2025</vt:lpstr>
      <vt:lpstr>'Zestawienie cenowe 2025'!Obszar_wydruku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Zajkowska Natalia</dc:creator>
  <cp:lastModifiedBy>Prokopczuk Marzena</cp:lastModifiedBy>
  <cp:lastPrinted>2024-10-08T09:36:49Z</cp:lastPrinted>
  <dcterms:created xsi:type="dcterms:W3CDTF">2024-09-26T08:50:14Z</dcterms:created>
  <dcterms:modified xsi:type="dcterms:W3CDTF">2024-10-08T09:36:57Z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318feaa4-1266-4b5d-a384-0b8b1ad25194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cz8tyIXA3bo3HERa9KSufXYPQCUGYEX/</vt:lpwstr>
  </property>
  <property fmtid="{D5CDD505-2E9C-101B-9397-08002B2CF9AE}" pid="7" name="bjClsUserRVM">
    <vt:lpwstr>[]</vt:lpwstr>
  </property>
</Properties>
</file>