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filterPrivacy="1" defaultThemeVersion="166925"/>
  <xr:revisionPtr revIDLastSave="0" documentId="13_ncr:1_{B6FA0BB7-C0BA-4CE7-AFE0-D151BBDA8007}" xr6:coauthVersionLast="47" xr6:coauthVersionMax="47" xr10:uidLastSave="{00000000-0000-0000-0000-000000000000}"/>
  <bookViews>
    <workbookView xWindow="-110" yWindow="-110" windowWidth="19420" windowHeight="10420" tabRatio="789" firstSheet="2" activeTab="6" xr2:uid="{7537EFFA-0448-494E-9562-62957C255D58}"/>
  </bookViews>
  <sheets>
    <sheet name="Część 1 - Świąteczne" sheetId="17" r:id="rId1"/>
    <sheet name="Część 2 - Drobne upominki" sheetId="19" r:id="rId2"/>
    <sheet name="Część 3 - Dla dzieci" sheetId="21" r:id="rId3"/>
    <sheet name="Część 4 - Ekologiczne" sheetId="22" r:id="rId4"/>
    <sheet name="Część 5 - Konferencyjne" sheetId="23" r:id="rId5"/>
    <sheet name="Część 6 - Prace ogrodowe" sheetId="24" r:id="rId6"/>
    <sheet name="Część 7 - Wydarzenia sportowe" sheetId="2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7" i="25" l="1"/>
  <c r="F7" i="24"/>
  <c r="H8" i="17" l="1"/>
  <c r="I8" i="17" s="1"/>
  <c r="A36" i="19" l="1"/>
  <c r="A62" i="23"/>
  <c r="A35" i="25"/>
  <c r="A19" i="24"/>
  <c r="A70" i="22"/>
  <c r="A31" i="21"/>
  <c r="A30" i="17"/>
  <c r="F8" i="23" l="1"/>
  <c r="D58" i="23"/>
  <c r="F9" i="19"/>
  <c r="F29" i="19"/>
  <c r="F33" i="19"/>
  <c r="G34" i="25"/>
  <c r="G33" i="25"/>
  <c r="G32" i="25"/>
  <c r="G31" i="25"/>
  <c r="G30" i="25"/>
  <c r="G29" i="25"/>
  <c r="G28" i="25"/>
  <c r="G27" i="25"/>
  <c r="G26" i="25"/>
  <c r="G25" i="25"/>
  <c r="F25" i="25"/>
  <c r="G24" i="25"/>
  <c r="F24" i="25"/>
  <c r="G23" i="25"/>
  <c r="G22" i="25"/>
  <c r="G21" i="25"/>
  <c r="G20" i="25"/>
  <c r="G19" i="25"/>
  <c r="G18" i="25"/>
  <c r="G17" i="25"/>
  <c r="G16" i="25"/>
  <c r="G15" i="25"/>
  <c r="G14" i="25"/>
  <c r="G13" i="25"/>
  <c r="G12" i="25"/>
  <c r="G11" i="25"/>
  <c r="G10" i="25"/>
  <c r="G9" i="25"/>
  <c r="G8" i="25"/>
  <c r="G7" i="25"/>
  <c r="G18" i="24"/>
  <c r="G17" i="24"/>
  <c r="G16" i="24"/>
  <c r="F16" i="24"/>
  <c r="G15" i="24"/>
  <c r="G14" i="24"/>
  <c r="G13" i="24"/>
  <c r="G12" i="24"/>
  <c r="F12" i="24"/>
  <c r="G11" i="24"/>
  <c r="G10" i="24"/>
  <c r="G9" i="24"/>
  <c r="G8" i="24"/>
  <c r="G7" i="24"/>
  <c r="G61" i="23"/>
  <c r="G60" i="23"/>
  <c r="G59" i="23"/>
  <c r="G58" i="23"/>
  <c r="G57" i="23"/>
  <c r="G56" i="23"/>
  <c r="G55" i="23"/>
  <c r="G54" i="23"/>
  <c r="G53" i="23"/>
  <c r="G52" i="23"/>
  <c r="G51" i="23"/>
  <c r="G50" i="23"/>
  <c r="G49" i="23"/>
  <c r="G48" i="23"/>
  <c r="G47" i="23"/>
  <c r="G46" i="23"/>
  <c r="G45" i="23"/>
  <c r="G44" i="23"/>
  <c r="G43" i="23"/>
  <c r="G42" i="23"/>
  <c r="G41" i="23"/>
  <c r="G40" i="23"/>
  <c r="G39" i="23"/>
  <c r="G38" i="23"/>
  <c r="G37" i="23"/>
  <c r="G36" i="23"/>
  <c r="G35" i="23"/>
  <c r="G34" i="23"/>
  <c r="G33" i="23"/>
  <c r="G32" i="23"/>
  <c r="G31" i="23"/>
  <c r="G30" i="23"/>
  <c r="G29" i="23"/>
  <c r="G28" i="23"/>
  <c r="G27" i="23"/>
  <c r="G26" i="23"/>
  <c r="G25" i="23"/>
  <c r="G24" i="23"/>
  <c r="G23" i="23"/>
  <c r="G22" i="23"/>
  <c r="G21" i="23"/>
  <c r="G20" i="23"/>
  <c r="G19" i="23"/>
  <c r="G18" i="23"/>
  <c r="G17" i="23"/>
  <c r="G16" i="23"/>
  <c r="G15" i="23"/>
  <c r="G14" i="23"/>
  <c r="G13" i="23"/>
  <c r="G12" i="23"/>
  <c r="G11" i="23"/>
  <c r="G10" i="23"/>
  <c r="G9" i="23"/>
  <c r="G8" i="23"/>
  <c r="G7" i="23"/>
  <c r="G69" i="22"/>
  <c r="G68" i="22"/>
  <c r="G67" i="22"/>
  <c r="F67" i="22"/>
  <c r="G66" i="22"/>
  <c r="F66" i="22"/>
  <c r="G65" i="22"/>
  <c r="G64" i="22"/>
  <c r="G63" i="22"/>
  <c r="G62" i="22"/>
  <c r="G61" i="22"/>
  <c r="G60" i="22"/>
  <c r="G59" i="22"/>
  <c r="G58" i="22"/>
  <c r="G57" i="22"/>
  <c r="G56" i="22"/>
  <c r="G55" i="22"/>
  <c r="G54" i="22"/>
  <c r="F54" i="22"/>
  <c r="G53" i="22"/>
  <c r="G52" i="22"/>
  <c r="G51" i="22"/>
  <c r="G50" i="22"/>
  <c r="G49" i="22"/>
  <c r="F49" i="22"/>
  <c r="G48" i="22"/>
  <c r="G47" i="22"/>
  <c r="G46" i="22"/>
  <c r="G45" i="22"/>
  <c r="G44" i="22"/>
  <c r="G43" i="22"/>
  <c r="F43" i="22"/>
  <c r="G42" i="22"/>
  <c r="F42" i="22"/>
  <c r="G41" i="22"/>
  <c r="G40" i="22"/>
  <c r="G39" i="22"/>
  <c r="G38" i="22"/>
  <c r="G37" i="22"/>
  <c r="F37" i="22"/>
  <c r="G36" i="22"/>
  <c r="G35" i="22"/>
  <c r="G34" i="22"/>
  <c r="G33" i="22"/>
  <c r="G32" i="22"/>
  <c r="G31" i="22"/>
  <c r="F31" i="22"/>
  <c r="G30" i="22"/>
  <c r="F30" i="22"/>
  <c r="G29" i="22"/>
  <c r="G28" i="22"/>
  <c r="G27" i="22"/>
  <c r="G26" i="22"/>
  <c r="G25" i="22"/>
  <c r="G24" i="22"/>
  <c r="G23" i="22"/>
  <c r="G22" i="22"/>
  <c r="G21" i="22"/>
  <c r="G20" i="22"/>
  <c r="F20" i="22"/>
  <c r="G19" i="22"/>
  <c r="F19" i="22"/>
  <c r="G18" i="22"/>
  <c r="F18" i="22"/>
  <c r="G17" i="22"/>
  <c r="G16" i="22"/>
  <c r="G15" i="22"/>
  <c r="G14" i="22"/>
  <c r="F14" i="22"/>
  <c r="G13" i="22"/>
  <c r="F13" i="22"/>
  <c r="G12" i="22"/>
  <c r="G11" i="22"/>
  <c r="G10" i="22"/>
  <c r="G9" i="22"/>
  <c r="G8" i="22"/>
  <c r="G7" i="22"/>
  <c r="F17" i="21"/>
  <c r="G30" i="21"/>
  <c r="G29" i="21"/>
  <c r="G28" i="21"/>
  <c r="G27" i="21"/>
  <c r="G26" i="21"/>
  <c r="G25" i="21"/>
  <c r="G24" i="21"/>
  <c r="G23" i="21"/>
  <c r="G22" i="21"/>
  <c r="G21" i="21"/>
  <c r="G20" i="21"/>
  <c r="G19" i="21"/>
  <c r="G18" i="21"/>
  <c r="G17" i="21"/>
  <c r="G16" i="21"/>
  <c r="G15" i="21"/>
  <c r="G14" i="21"/>
  <c r="G13" i="21"/>
  <c r="G12" i="21"/>
  <c r="G11" i="21"/>
  <c r="G10" i="21"/>
  <c r="G9" i="21"/>
  <c r="G8" i="21"/>
  <c r="G7" i="21"/>
  <c r="G29" i="19"/>
  <c r="G30" i="19"/>
  <c r="G31" i="19"/>
  <c r="G32" i="19"/>
  <c r="G33" i="19"/>
  <c r="G34" i="19"/>
  <c r="G35" i="19"/>
  <c r="G28" i="19"/>
  <c r="G27" i="19"/>
  <c r="G26" i="19"/>
  <c r="G25" i="19"/>
  <c r="G24" i="19"/>
  <c r="G23" i="19"/>
  <c r="G22" i="19"/>
  <c r="G21" i="19"/>
  <c r="G20" i="19"/>
  <c r="G19" i="19"/>
  <c r="G18" i="19"/>
  <c r="G17" i="19"/>
  <c r="G16" i="19"/>
  <c r="G15" i="19"/>
  <c r="G14" i="19"/>
  <c r="G13" i="19"/>
  <c r="G12" i="19"/>
  <c r="G11" i="19"/>
  <c r="G10" i="19"/>
  <c r="G9" i="19"/>
  <c r="G8" i="19"/>
  <c r="G7" i="19"/>
  <c r="G22" i="17"/>
  <c r="G23" i="17"/>
  <c r="G24" i="17"/>
  <c r="G25" i="17"/>
  <c r="G26" i="17"/>
  <c r="G27" i="17"/>
  <c r="G28" i="17"/>
  <c r="G29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F38" i="22" l="1"/>
  <c r="H38" i="22" s="1"/>
  <c r="I38" i="22" s="1"/>
  <c r="F50" i="22"/>
  <c r="F47" i="22"/>
  <c r="F23" i="22"/>
  <c r="F62" i="22"/>
  <c r="H62" i="22" s="1"/>
  <c r="F14" i="19"/>
  <c r="H14" i="19" s="1"/>
  <c r="I14" i="19" s="1"/>
  <c r="F61" i="22"/>
  <c r="H61" i="22" s="1"/>
  <c r="I61" i="22" s="1"/>
  <c r="F53" i="22"/>
  <c r="H53" i="22" s="1"/>
  <c r="I53" i="22" s="1"/>
  <c r="F29" i="22"/>
  <c r="H29" i="22" s="1"/>
  <c r="I29" i="22" s="1"/>
  <c r="F8" i="22"/>
  <c r="F14" i="24"/>
  <c r="H14" i="24" s="1"/>
  <c r="I14" i="24" s="1"/>
  <c r="F21" i="19"/>
  <c r="H21" i="19" s="1"/>
  <c r="I21" i="19" s="1"/>
  <c r="F59" i="22"/>
  <c r="H59" i="22" s="1"/>
  <c r="I59" i="22" s="1"/>
  <c r="F35" i="22"/>
  <c r="H35" i="22" s="1"/>
  <c r="I35" i="22" s="1"/>
  <c r="F11" i="22"/>
  <c r="H11" i="22" s="1"/>
  <c r="I11" i="22" s="1"/>
  <c r="F26" i="22"/>
  <c r="H26" i="22" s="1"/>
  <c r="I26" i="22" s="1"/>
  <c r="F28" i="21"/>
  <c r="H28" i="21" s="1"/>
  <c r="I28" i="21" s="1"/>
  <c r="F55" i="22"/>
  <c r="H55" i="22" s="1"/>
  <c r="I55" i="22" s="1"/>
  <c r="F65" i="22"/>
  <c r="H65" i="22" s="1"/>
  <c r="I65" i="22" s="1"/>
  <c r="F41" i="22"/>
  <c r="H41" i="22" s="1"/>
  <c r="I41" i="22" s="1"/>
  <c r="F25" i="22"/>
  <c r="H25" i="22" s="1"/>
  <c r="I25" i="22" s="1"/>
  <c r="F17" i="22"/>
  <c r="H17" i="22" s="1"/>
  <c r="I17" i="22" s="1"/>
  <c r="F15" i="24"/>
  <c r="H15" i="24" s="1"/>
  <c r="I15" i="24" s="1"/>
  <c r="F34" i="25"/>
  <c r="H34" i="25" s="1"/>
  <c r="I34" i="25" s="1"/>
  <c r="F9" i="25"/>
  <c r="H9" i="25" s="1"/>
  <c r="I9" i="25" s="1"/>
  <c r="F12" i="25"/>
  <c r="H12" i="25" s="1"/>
  <c r="I12" i="25" s="1"/>
  <c r="F32" i="25"/>
  <c r="H32" i="25" s="1"/>
  <c r="I32" i="25" s="1"/>
  <c r="F29" i="25"/>
  <c r="H29" i="25" s="1"/>
  <c r="I29" i="25" s="1"/>
  <c r="F17" i="25"/>
  <c r="H17" i="25" s="1"/>
  <c r="I17" i="25" s="1"/>
  <c r="F13" i="25"/>
  <c r="H13" i="25" s="1"/>
  <c r="I13" i="25" s="1"/>
  <c r="F23" i="25"/>
  <c r="H23" i="25" s="1"/>
  <c r="I23" i="25" s="1"/>
  <c r="F33" i="25"/>
  <c r="H33" i="25" s="1"/>
  <c r="I33" i="25" s="1"/>
  <c r="F21" i="25"/>
  <c r="H21" i="25" s="1"/>
  <c r="I21" i="25" s="1"/>
  <c r="F10" i="25"/>
  <c r="H10" i="25" s="1"/>
  <c r="I10" i="25" s="1"/>
  <c r="F20" i="25"/>
  <c r="H20" i="25" s="1"/>
  <c r="I20" i="25" s="1"/>
  <c r="F24" i="21"/>
  <c r="H24" i="21" s="1"/>
  <c r="I24" i="21" s="1"/>
  <c r="F8" i="21"/>
  <c r="H8" i="21" s="1"/>
  <c r="I8" i="21" s="1"/>
  <c r="F14" i="21"/>
  <c r="H14" i="21" s="1"/>
  <c r="I14" i="21" s="1"/>
  <c r="F13" i="21"/>
  <c r="H13" i="21" s="1"/>
  <c r="I13" i="21" s="1"/>
  <c r="F10" i="21"/>
  <c r="H10" i="21" s="1"/>
  <c r="I10" i="21" s="1"/>
  <c r="F20" i="21"/>
  <c r="H20" i="21" s="1"/>
  <c r="I20" i="21" s="1"/>
  <c r="F19" i="21"/>
  <c r="H19" i="21" s="1"/>
  <c r="I19" i="21" s="1"/>
  <c r="F30" i="21"/>
  <c r="H30" i="21" s="1"/>
  <c r="I30" i="21" s="1"/>
  <c r="F25" i="21"/>
  <c r="H25" i="21" s="1"/>
  <c r="I25" i="21" s="1"/>
  <c r="F15" i="25"/>
  <c r="H15" i="25" s="1"/>
  <c r="I15" i="25" s="1"/>
  <c r="F27" i="25"/>
  <c r="H27" i="25" s="1"/>
  <c r="I27" i="25" s="1"/>
  <c r="F22" i="25"/>
  <c r="H22" i="25" s="1"/>
  <c r="I22" i="25" s="1"/>
  <c r="F11" i="25"/>
  <c r="H11" i="25" s="1"/>
  <c r="I11" i="25" s="1"/>
  <c r="F31" i="25"/>
  <c r="H31" i="25" s="1"/>
  <c r="I31" i="25" s="1"/>
  <c r="F19" i="25"/>
  <c r="H19" i="25" s="1"/>
  <c r="I19" i="25" s="1"/>
  <c r="F30" i="25"/>
  <c r="H30" i="25" s="1"/>
  <c r="I30" i="25" s="1"/>
  <c r="F18" i="25"/>
  <c r="H18" i="25" s="1"/>
  <c r="I18" i="25" s="1"/>
  <c r="F8" i="25"/>
  <c r="H8" i="25" s="1"/>
  <c r="I8" i="25" s="1"/>
  <c r="F28" i="25"/>
  <c r="H28" i="25" s="1"/>
  <c r="I28" i="25" s="1"/>
  <c r="F16" i="25"/>
  <c r="H16" i="25" s="1"/>
  <c r="I16" i="25" s="1"/>
  <c r="F26" i="25"/>
  <c r="H26" i="25" s="1"/>
  <c r="I26" i="25" s="1"/>
  <c r="F14" i="25"/>
  <c r="H14" i="25" s="1"/>
  <c r="I14" i="25" s="1"/>
  <c r="F13" i="24"/>
  <c r="H13" i="24" s="1"/>
  <c r="I13" i="24" s="1"/>
  <c r="F11" i="24"/>
  <c r="H11" i="24" s="1"/>
  <c r="I11" i="24" s="1"/>
  <c r="F10" i="24"/>
  <c r="H10" i="24" s="1"/>
  <c r="I10" i="24" s="1"/>
  <c r="F9" i="24"/>
  <c r="H9" i="24" s="1"/>
  <c r="I9" i="24" s="1"/>
  <c r="F18" i="24"/>
  <c r="H18" i="24" s="1"/>
  <c r="I18" i="24" s="1"/>
  <c r="F17" i="24"/>
  <c r="H17" i="24" s="1"/>
  <c r="I17" i="24" s="1"/>
  <c r="F60" i="23"/>
  <c r="H60" i="23" s="1"/>
  <c r="I60" i="23" s="1"/>
  <c r="F50" i="23"/>
  <c r="H50" i="23" s="1"/>
  <c r="I50" i="23" s="1"/>
  <c r="F38" i="23"/>
  <c r="H38" i="23" s="1"/>
  <c r="I38" i="23" s="1"/>
  <c r="F26" i="23"/>
  <c r="H26" i="23" s="1"/>
  <c r="I26" i="23" s="1"/>
  <c r="F15" i="23"/>
  <c r="H15" i="23" s="1"/>
  <c r="I15" i="23" s="1"/>
  <c r="F64" i="22"/>
  <c r="H64" i="22" s="1"/>
  <c r="I64" i="22" s="1"/>
  <c r="F52" i="22"/>
  <c r="H52" i="22" s="1"/>
  <c r="I52" i="22" s="1"/>
  <c r="F40" i="22"/>
  <c r="H40" i="22" s="1"/>
  <c r="I40" i="22" s="1"/>
  <c r="F28" i="22"/>
  <c r="H28" i="22" s="1"/>
  <c r="I28" i="22" s="1"/>
  <c r="F16" i="22"/>
  <c r="H16" i="22" s="1"/>
  <c r="I16" i="22" s="1"/>
  <c r="F63" i="22"/>
  <c r="H63" i="22" s="1"/>
  <c r="I63" i="22" s="1"/>
  <c r="F39" i="22"/>
  <c r="H39" i="22" s="1"/>
  <c r="I39" i="22" s="1"/>
  <c r="F15" i="22"/>
  <c r="H15" i="22" s="1"/>
  <c r="I15" i="22" s="1"/>
  <c r="F27" i="22"/>
  <c r="H27" i="22" s="1"/>
  <c r="I27" i="22" s="1"/>
  <c r="F51" i="22"/>
  <c r="H51" i="22" s="1"/>
  <c r="I51" i="22" s="1"/>
  <c r="F32" i="22"/>
  <c r="H32" i="22" s="1"/>
  <c r="I32" i="22" s="1"/>
  <c r="F44" i="22"/>
  <c r="H44" i="22" s="1"/>
  <c r="I44" i="22" s="1"/>
  <c r="F56" i="22"/>
  <c r="H56" i="22" s="1"/>
  <c r="F68" i="22"/>
  <c r="H68" i="22" s="1"/>
  <c r="I68" i="22" s="1"/>
  <c r="F60" i="22"/>
  <c r="H60" i="22" s="1"/>
  <c r="I60" i="22" s="1"/>
  <c r="F48" i="22"/>
  <c r="H48" i="22" s="1"/>
  <c r="I48" i="22" s="1"/>
  <c r="F36" i="22"/>
  <c r="H36" i="22" s="1"/>
  <c r="I36" i="22" s="1"/>
  <c r="F24" i="22"/>
  <c r="H24" i="22" s="1"/>
  <c r="I24" i="22" s="1"/>
  <c r="F12" i="22"/>
  <c r="H12" i="22" s="1"/>
  <c r="I12" i="22" s="1"/>
  <c r="F7" i="22"/>
  <c r="F58" i="22"/>
  <c r="H58" i="22" s="1"/>
  <c r="I58" i="22" s="1"/>
  <c r="F46" i="22"/>
  <c r="H46" i="22" s="1"/>
  <c r="I46" i="22" s="1"/>
  <c r="F34" i="22"/>
  <c r="H34" i="22" s="1"/>
  <c r="I34" i="22" s="1"/>
  <c r="F22" i="22"/>
  <c r="H22" i="22" s="1"/>
  <c r="I22" i="22" s="1"/>
  <c r="F10" i="22"/>
  <c r="H10" i="22" s="1"/>
  <c r="I10" i="22" s="1"/>
  <c r="F69" i="22"/>
  <c r="H69" i="22" s="1"/>
  <c r="I69" i="22" s="1"/>
  <c r="F57" i="22"/>
  <c r="H57" i="22" s="1"/>
  <c r="I57" i="22" s="1"/>
  <c r="F45" i="22"/>
  <c r="H45" i="22" s="1"/>
  <c r="I45" i="22" s="1"/>
  <c r="F33" i="22"/>
  <c r="H33" i="22" s="1"/>
  <c r="I33" i="22" s="1"/>
  <c r="F9" i="22"/>
  <c r="H9" i="22" s="1"/>
  <c r="I9" i="22" s="1"/>
  <c r="F29" i="21"/>
  <c r="H29" i="21" s="1"/>
  <c r="I29" i="21" s="1"/>
  <c r="F18" i="21"/>
  <c r="H18" i="21" s="1"/>
  <c r="I18" i="21" s="1"/>
  <c r="F27" i="21"/>
  <c r="H27" i="21" s="1"/>
  <c r="I27" i="21" s="1"/>
  <c r="F16" i="21"/>
  <c r="H16" i="21" s="1"/>
  <c r="I16" i="21" s="1"/>
  <c r="F26" i="21"/>
  <c r="H26" i="21" s="1"/>
  <c r="I26" i="21" s="1"/>
  <c r="F15" i="21"/>
  <c r="H15" i="21" s="1"/>
  <c r="I15" i="21" s="1"/>
  <c r="F23" i="21"/>
  <c r="H23" i="21" s="1"/>
  <c r="I23" i="21" s="1"/>
  <c r="F12" i="21"/>
  <c r="H12" i="21" s="1"/>
  <c r="I12" i="21" s="1"/>
  <c r="F22" i="21"/>
  <c r="H22" i="21" s="1"/>
  <c r="I22" i="21" s="1"/>
  <c r="F11" i="21"/>
  <c r="H11" i="21" s="1"/>
  <c r="I11" i="21" s="1"/>
  <c r="F7" i="21"/>
  <c r="F21" i="21"/>
  <c r="H21" i="21" s="1"/>
  <c r="I21" i="21" s="1"/>
  <c r="F9" i="21"/>
  <c r="H9" i="21" s="1"/>
  <c r="I9" i="21" s="1"/>
  <c r="F26" i="19"/>
  <c r="H26" i="19" s="1"/>
  <c r="I26" i="19" s="1"/>
  <c r="F25" i="19"/>
  <c r="H25" i="19" s="1"/>
  <c r="I25" i="19" s="1"/>
  <c r="F13" i="19"/>
  <c r="H13" i="19" s="1"/>
  <c r="I13" i="19" s="1"/>
  <c r="F34" i="19"/>
  <c r="H34" i="19" s="1"/>
  <c r="F22" i="19"/>
  <c r="H22" i="19" s="1"/>
  <c r="I22" i="19" s="1"/>
  <c r="F10" i="19"/>
  <c r="H10" i="19" s="1"/>
  <c r="I10" i="19" s="1"/>
  <c r="F32" i="19"/>
  <c r="H32" i="19" s="1"/>
  <c r="I32" i="19" s="1"/>
  <c r="F20" i="19"/>
  <c r="H20" i="19" s="1"/>
  <c r="I20" i="19" s="1"/>
  <c r="H8" i="19"/>
  <c r="I8" i="19" s="1"/>
  <c r="F31" i="19"/>
  <c r="H31" i="19" s="1"/>
  <c r="I31" i="19" s="1"/>
  <c r="F19" i="19"/>
  <c r="H19" i="19" s="1"/>
  <c r="I19" i="19" s="1"/>
  <c r="F30" i="19"/>
  <c r="H30" i="19" s="1"/>
  <c r="I30" i="19" s="1"/>
  <c r="F18" i="19"/>
  <c r="H18" i="19" s="1"/>
  <c r="I18" i="19" s="1"/>
  <c r="F17" i="19"/>
  <c r="H17" i="19" s="1"/>
  <c r="I17" i="19" s="1"/>
  <c r="F28" i="19"/>
  <c r="H28" i="19" s="1"/>
  <c r="I28" i="19" s="1"/>
  <c r="F16" i="19"/>
  <c r="H16" i="19" s="1"/>
  <c r="I16" i="19" s="1"/>
  <c r="F27" i="19"/>
  <c r="H27" i="19" s="1"/>
  <c r="I27" i="19" s="1"/>
  <c r="F15" i="19"/>
  <c r="H15" i="19" s="1"/>
  <c r="I15" i="19" s="1"/>
  <c r="F12" i="19"/>
  <c r="H12" i="19" s="1"/>
  <c r="I12" i="19" s="1"/>
  <c r="F21" i="22"/>
  <c r="H21" i="22" s="1"/>
  <c r="F8" i="24"/>
  <c r="F24" i="19"/>
  <c r="H24" i="19" s="1"/>
  <c r="I24" i="19" s="1"/>
  <c r="F23" i="19"/>
  <c r="H23" i="19" s="1"/>
  <c r="I23" i="19" s="1"/>
  <c r="F35" i="19"/>
  <c r="H35" i="19" s="1"/>
  <c r="I35" i="19" s="1"/>
  <c r="F7" i="19"/>
  <c r="F59" i="23"/>
  <c r="H59" i="23" s="1"/>
  <c r="I59" i="23" s="1"/>
  <c r="F49" i="23"/>
  <c r="H49" i="23" s="1"/>
  <c r="I49" i="23" s="1"/>
  <c r="F37" i="23"/>
  <c r="H37" i="23" s="1"/>
  <c r="I37" i="23" s="1"/>
  <c r="F25" i="23"/>
  <c r="H25" i="23" s="1"/>
  <c r="I25" i="23" s="1"/>
  <c r="F14" i="23"/>
  <c r="H14" i="23" s="1"/>
  <c r="I14" i="23" s="1"/>
  <c r="F58" i="23"/>
  <c r="H58" i="23" s="1"/>
  <c r="I58" i="23" s="1"/>
  <c r="F48" i="23"/>
  <c r="H48" i="23" s="1"/>
  <c r="I48" i="23" s="1"/>
  <c r="F36" i="23"/>
  <c r="H36" i="23" s="1"/>
  <c r="I36" i="23" s="1"/>
  <c r="F24" i="23"/>
  <c r="H24" i="23" s="1"/>
  <c r="I24" i="23" s="1"/>
  <c r="F13" i="23"/>
  <c r="H13" i="23" s="1"/>
  <c r="I13" i="23" s="1"/>
  <c r="F57" i="23"/>
  <c r="H57" i="23" s="1"/>
  <c r="I57" i="23" s="1"/>
  <c r="F47" i="23"/>
  <c r="H47" i="23" s="1"/>
  <c r="I47" i="23" s="1"/>
  <c r="F35" i="23"/>
  <c r="H35" i="23" s="1"/>
  <c r="I35" i="23" s="1"/>
  <c r="F23" i="23"/>
  <c r="H23" i="23" s="1"/>
  <c r="I23" i="23" s="1"/>
  <c r="F12" i="23"/>
  <c r="H12" i="23" s="1"/>
  <c r="I12" i="23" s="1"/>
  <c r="F56" i="23"/>
  <c r="H56" i="23" s="1"/>
  <c r="I56" i="23" s="1"/>
  <c r="F46" i="23"/>
  <c r="H46" i="23" s="1"/>
  <c r="I46" i="23" s="1"/>
  <c r="F34" i="23"/>
  <c r="H34" i="23" s="1"/>
  <c r="I34" i="23" s="1"/>
  <c r="F22" i="23"/>
  <c r="H22" i="23" s="1"/>
  <c r="I22" i="23" s="1"/>
  <c r="F11" i="23"/>
  <c r="H11" i="23" s="1"/>
  <c r="I11" i="23" s="1"/>
  <c r="F55" i="23"/>
  <c r="H55" i="23" s="1"/>
  <c r="I55" i="23" s="1"/>
  <c r="F45" i="23"/>
  <c r="H45" i="23" s="1"/>
  <c r="I45" i="23" s="1"/>
  <c r="F33" i="23"/>
  <c r="H33" i="23" s="1"/>
  <c r="I33" i="23" s="1"/>
  <c r="F21" i="23"/>
  <c r="H21" i="23" s="1"/>
  <c r="I21" i="23" s="1"/>
  <c r="F10" i="23"/>
  <c r="H10" i="23" s="1"/>
  <c r="I10" i="23" s="1"/>
  <c r="F54" i="23"/>
  <c r="H54" i="23" s="1"/>
  <c r="I54" i="23" s="1"/>
  <c r="F44" i="23"/>
  <c r="H44" i="23" s="1"/>
  <c r="I44" i="23" s="1"/>
  <c r="F32" i="23"/>
  <c r="H32" i="23" s="1"/>
  <c r="I32" i="23" s="1"/>
  <c r="F20" i="23"/>
  <c r="H20" i="23" s="1"/>
  <c r="I20" i="23" s="1"/>
  <c r="F9" i="23"/>
  <c r="H9" i="23" s="1"/>
  <c r="I9" i="23" s="1"/>
  <c r="F43" i="23"/>
  <c r="H43" i="23" s="1"/>
  <c r="I43" i="23" s="1"/>
  <c r="F31" i="23"/>
  <c r="H31" i="23" s="1"/>
  <c r="I31" i="23" s="1"/>
  <c r="F19" i="23"/>
  <c r="H19" i="23" s="1"/>
  <c r="I19" i="23" s="1"/>
  <c r="F42" i="23"/>
  <c r="H42" i="23" s="1"/>
  <c r="I42" i="23" s="1"/>
  <c r="F30" i="23"/>
  <c r="H30" i="23" s="1"/>
  <c r="I30" i="23" s="1"/>
  <c r="F18" i="23"/>
  <c r="H18" i="23" s="1"/>
  <c r="I18" i="23" s="1"/>
  <c r="F53" i="23"/>
  <c r="H53" i="23" s="1"/>
  <c r="I53" i="23" s="1"/>
  <c r="F41" i="23"/>
  <c r="H41" i="23" s="1"/>
  <c r="I41" i="23" s="1"/>
  <c r="F29" i="23"/>
  <c r="H29" i="23" s="1"/>
  <c r="I29" i="23" s="1"/>
  <c r="F17" i="23"/>
  <c r="H17" i="23" s="1"/>
  <c r="I17" i="23" s="1"/>
  <c r="F7" i="23"/>
  <c r="F52" i="23"/>
  <c r="H52" i="23" s="1"/>
  <c r="I52" i="23" s="1"/>
  <c r="F40" i="23"/>
  <c r="H40" i="23" s="1"/>
  <c r="I40" i="23" s="1"/>
  <c r="F28" i="23"/>
  <c r="H28" i="23" s="1"/>
  <c r="I28" i="23" s="1"/>
  <c r="F61" i="23"/>
  <c r="H61" i="23" s="1"/>
  <c r="I61" i="23" s="1"/>
  <c r="F51" i="23"/>
  <c r="H51" i="23" s="1"/>
  <c r="I51" i="23" s="1"/>
  <c r="F39" i="23"/>
  <c r="H39" i="23" s="1"/>
  <c r="I39" i="23" s="1"/>
  <c r="F27" i="23"/>
  <c r="H27" i="23" s="1"/>
  <c r="I27" i="23" s="1"/>
  <c r="F16" i="23"/>
  <c r="H16" i="23" s="1"/>
  <c r="I16" i="23" s="1"/>
  <c r="H37" i="22"/>
  <c r="I37" i="22" s="1"/>
  <c r="H50" i="22"/>
  <c r="I50" i="22" s="1"/>
  <c r="F11" i="19"/>
  <c r="H11" i="19" s="1"/>
  <c r="I11" i="19" s="1"/>
  <c r="H27" i="17"/>
  <c r="I27" i="17" s="1"/>
  <c r="H15" i="17"/>
  <c r="I15" i="17" s="1"/>
  <c r="H21" i="17"/>
  <c r="I21" i="17" s="1"/>
  <c r="H20" i="17"/>
  <c r="I20" i="17" s="1"/>
  <c r="H19" i="17"/>
  <c r="I19" i="17" s="1"/>
  <c r="H26" i="17"/>
  <c r="I26" i="17" s="1"/>
  <c r="H14" i="17"/>
  <c r="I14" i="17" s="1"/>
  <c r="H25" i="17"/>
  <c r="I25" i="17" s="1"/>
  <c r="H24" i="17"/>
  <c r="I24" i="17" s="1"/>
  <c r="H13" i="17"/>
  <c r="H12" i="17"/>
  <c r="I12" i="17" s="1"/>
  <c r="H23" i="17"/>
  <c r="I23" i="17" s="1"/>
  <c r="H11" i="17"/>
  <c r="I11" i="17" s="1"/>
  <c r="H22" i="17"/>
  <c r="I22" i="17" s="1"/>
  <c r="H10" i="17"/>
  <c r="H18" i="17"/>
  <c r="I18" i="17" s="1"/>
  <c r="H17" i="17"/>
  <c r="I17" i="17" s="1"/>
  <c r="H29" i="17"/>
  <c r="I29" i="17" s="1"/>
  <c r="H49" i="22"/>
  <c r="I49" i="22" s="1"/>
  <c r="H17" i="21"/>
  <c r="I17" i="21" s="1"/>
  <c r="H29" i="19"/>
  <c r="I29" i="19" s="1"/>
  <c r="H33" i="19"/>
  <c r="I33" i="19" s="1"/>
  <c r="H9" i="19"/>
  <c r="I9" i="19" s="1"/>
  <c r="H16" i="17"/>
  <c r="I16" i="17" s="1"/>
  <c r="H24" i="25"/>
  <c r="I24" i="25" s="1"/>
  <c r="H25" i="25"/>
  <c r="I25" i="25" s="1"/>
  <c r="H12" i="24"/>
  <c r="I12" i="24" s="1"/>
  <c r="H7" i="24"/>
  <c r="I7" i="24" s="1"/>
  <c r="H16" i="24"/>
  <c r="I16" i="24" s="1"/>
  <c r="H31" i="22"/>
  <c r="I31" i="22" s="1"/>
  <c r="H54" i="22"/>
  <c r="I54" i="22" s="1"/>
  <c r="H19" i="22"/>
  <c r="I19" i="22" s="1"/>
  <c r="H18" i="22"/>
  <c r="I18" i="22" s="1"/>
  <c r="H43" i="22"/>
  <c r="I43" i="22" s="1"/>
  <c r="H66" i="22"/>
  <c r="I66" i="22" s="1"/>
  <c r="H13" i="22"/>
  <c r="I13" i="22" s="1"/>
  <c r="H67" i="22"/>
  <c r="I67" i="22" s="1"/>
  <c r="H14" i="22"/>
  <c r="I14" i="22" s="1"/>
  <c r="H20" i="22"/>
  <c r="I20" i="22" s="1"/>
  <c r="H30" i="22"/>
  <c r="I30" i="22" s="1"/>
  <c r="H42" i="22"/>
  <c r="I42" i="22" s="1"/>
  <c r="H23" i="22"/>
  <c r="I23" i="22" s="1"/>
  <c r="H47" i="22"/>
  <c r="I47" i="22" s="1"/>
  <c r="H28" i="17"/>
  <c r="I28" i="17" s="1"/>
  <c r="I62" i="22" l="1"/>
  <c r="F35" i="25"/>
  <c r="H35" i="25" s="1"/>
  <c r="H8" i="24"/>
  <c r="F19" i="24"/>
  <c r="H7" i="23"/>
  <c r="I7" i="23" s="1"/>
  <c r="F36" i="19"/>
  <c r="H36" i="19" s="1"/>
  <c r="H7" i="22"/>
  <c r="I7" i="22" s="1"/>
  <c r="F70" i="22"/>
  <c r="H7" i="21"/>
  <c r="I7" i="21" s="1"/>
  <c r="F31" i="21"/>
  <c r="I56" i="22"/>
  <c r="H7" i="25"/>
  <c r="I34" i="19"/>
  <c r="I21" i="22"/>
  <c r="I8" i="24"/>
  <c r="H7" i="19"/>
  <c r="H8" i="23"/>
  <c r="I8" i="23" s="1"/>
  <c r="I10" i="17"/>
  <c r="H8" i="22"/>
  <c r="I8" i="22" s="1"/>
  <c r="I13" i="17"/>
  <c r="H9" i="17"/>
  <c r="I9" i="17" s="1"/>
  <c r="I35" i="25" l="1"/>
  <c r="H19" i="24"/>
  <c r="H62" i="23"/>
  <c r="H70" i="22"/>
  <c r="H31" i="21"/>
  <c r="I36" i="19"/>
  <c r="H30" i="17"/>
  <c r="I7" i="25"/>
  <c r="I7" i="19"/>
  <c r="I19" i="24" l="1"/>
  <c r="I62" i="23"/>
  <c r="I31" i="21"/>
  <c r="I70" i="22"/>
  <c r="I30" i="17"/>
</calcChain>
</file>

<file path=xl/sharedStrings.xml><?xml version="1.0" encoding="utf-8"?>
<sst xmlns="http://schemas.openxmlformats.org/spreadsheetml/2006/main" count="391" uniqueCount="263">
  <si>
    <r>
      <t xml:space="preserve">Pakiet dwóch długich świec w drewnianych świecznikach 
Wymiary: 19x9x7 cm (+/- 1,5 cm)
Wysokość świeczek: 19 cm (+/- 1 cm)
Materiał podstawek: bambus
Pozycje nadruku:
</t>
    </r>
    <r>
      <rPr>
        <sz val="11"/>
        <color theme="1"/>
        <rFont val="Roboto"/>
        <charset val="238"/>
      </rPr>
      <t>•</t>
    </r>
    <r>
      <rPr>
        <sz val="11"/>
        <color theme="1"/>
        <rFont val="Calibri"/>
        <family val="2"/>
        <charset val="238"/>
        <scheme val="minor"/>
      </rPr>
      <t xml:space="preserve"> każda ściana boczna bambusowego świecznika 45x50mm - tampodruk, grawer laserowy</t>
    </r>
  </si>
  <si>
    <t>Wartość netto
w zł</t>
  </si>
  <si>
    <t>VAT
w zł</t>
  </si>
  <si>
    <t>Wartość brutto
w zł</t>
  </si>
  <si>
    <t>A</t>
  </si>
  <si>
    <t>B</t>
  </si>
  <si>
    <t>C</t>
  </si>
  <si>
    <t>G</t>
  </si>
  <si>
    <t>VAT
w %</t>
  </si>
  <si>
    <t>Świeczka zapachowa w ozdobnym opakowaniu wykonanym z barwionego szkła.
Wymiary: Ø5x7cm (+/- 1 cm)
Zapach: waniliowy
Materiał: wosk, szkło
Pozycje nadruku:
• front i tył 20x30 mm: naklejka cyfrowa, tampodruk
• pudełko 40x40 mm: naklejka cyfrowa
• dookoła (wyśrodkowane) 110x25 mm: sitodruk
• dookoła (cała wysokość) 145x50 mm: naklejka cyfrowa</t>
  </si>
  <si>
    <t>Drewniana gwiazdka z czerwoną wstążeczką do zawieszenia na choince.
Wymiary: 10x10 cm (+/- 1 cm)
Materiał: drewno
Pozycje nadruku:
• przód, tył zawieszki 40x40 mm: grawerowanie laserowe, tampodruk, sitodruk</t>
  </si>
  <si>
    <t>Komplet 3 foremek do wycinania ciastek, zapakowany w eleganckie pudełko.
Wymiary opakowania: 18x10x5 cm (+/- 2 cm)
Materiał: stal nierdzewna
Kształty zawarte w zestawie: piernikowy ludzik, choinka, gwiazdka
Pozycje nadruku:
• pudełko (wyśrodkowane) 80x40 mm: tampodruk
• pudełko (całość) 180x100 mm: naklejka cyfrowa, sitodruk</t>
  </si>
  <si>
    <t>Świąteczna bombka na choinkę o perłowych detalach z uchwytem ze wstążki, zapakowana w ozdobne pudełko.
Wymiary pudełka: 8x8x8 cm (+/- 2 cm)
Główny materiał: PS
Kolor: czerwony
Pozycje nadruku:
• Wierzch pudełka 40x15 mm: naklejka cyfrowa, sitodruk</t>
  </si>
  <si>
    <t>Zestaw do podawania serów, zawierający drewnianą deskę w kształcie choinki oraz nóż ze stali nierdzewnej ze świątecznym zdobieniem.
Wymiary: 26x23 cm (+/- 1 cm)
Materiał: drewno, stal nierdzewna
Pozycje nadruku:
• przód i tył deski (nadruk w orientacji pionowej) 50x120 mm: grawer laserowy</t>
  </si>
  <si>
    <t>Bombka na choinkę z indywidualnym znakowaniem.
Wymiary: Ø 10 cm (+/- 2 cm)
Materiał: szkło</t>
  </si>
  <si>
    <t>Zestaw do serwowania serów oraz otwierania wina. Komplet zawiera nóż ze stali nierdzewnej, specjalny nóż do krojenia sera oraz otwieracz i zatyczkę do wina, zapakowany w eleganckie drewniane pudełko.
Wymiary: 30x22x4 cm (+/- 3 cm)
Materiał pudełka: drewno
Materiał korkociągu: stal nierdzewna
Materiał zatyczki do wina: cynk, miedź
Materiał noża do sera: drewno, stal nierdzewna
Materiał noża: drewno, stal nierdzewna
Pozycje nadruku:
• wierzch pudełka 80x50 mm: tampodruk, druk cyfrowy lub 100x100 mm: grawer laserowy lub 150x140 mm: druk cyfrowy
• otwieracz do wina (bok) 30x5 mm: grawer laserowy, tampodruk
• nóż do sera (metalowa część) 35x35 mm: grawer laserowy</t>
  </si>
  <si>
    <t>Elegancka piersiówka wykonana ze stali nierdzewnej z wykończeniami z drewna.
Pojemność: 170 ml (+/-20 ml)
Wymiary: 10x3x10 cm (+/- 1,5 cm)
Materiał: drewno, stal nierdzewna
Pozycje znakowania:
• piersiówka (przód, środek) 40x30 mm: tampodruk</t>
  </si>
  <si>
    <t>Zestaw do serwowania wina w eleganckim pudełku wykonanym z drewna z miejscem na butelkę wina (butelka nie jest dołączona). Zestaw zawiera korkociąg, nalewak, kołnierzyk oraz zatyczkę do wina.
Wymiary: 40x15x15 cm (+/- 5 cm)
Materiał pudełka: drewno
Materiał korkociągu: stal nierdzewna, drewno
Materiał nalewka: stal nierdzewna
Materiał kołnierzyka: stal nierdzewna
Materiał zatyczki: cynk, miedź, drewno
Pozycje nadruku:
• wierzch pudełka 80x30 mm: tampodruk lub wierzch pudełka 149x30 mm: etykieta cyfrowa, grawerowanie laserem
• front pudełka 80x30 mm: tampodruk lub front pudełka 149x30 mm: etykieta cyfrowa, grawerowanie laserem</t>
  </si>
  <si>
    <t>Zestaw do serwowania wina, zawierający korkociąg, kołnierzyk oraz zatyczkę do wina, spakowany w eleganckie pudełko wykonane z  drewna.
Wymiary: 20x15x5 cm (+/- 5 cm)
Materiał pudełka: drewno
Materiał korkociągu: stal nierdzewna, drewno
Materiał kołnierzyka: stal nierdzewna
Materiał zatyczki do wina cynk, miedź, drewno
Pozycje nadruku:
• wierzch pudełka 100x80 mm: grawerowanie laserem, sitodruk
• wierzch pudełka (w miejscu metalowego zamknięcia) 60x35 mm: tampodruk</t>
  </si>
  <si>
    <t>Elegancki zestaw do whisky, zawierający 2 zdobione szklanki o pojemności maksymalnej 300 ml, 8 kamiennych kostek chłodzących wielokrotnego użytku zapakowanych w bawełniany woreczek oraz szczypce.
Wymiary: 25x20x13 cm (+/- 5 cm)
Materiał pudełka: drewno
Materiał szklanek: szkło sodowo-wapniowe
Materiał kostek chłodzących: bazalt
Materiał szczypiec: stal nierdzewna
Woreczek: bawełna
Pozycje nadruku:
• wierzch pudełka 80x80 mm: tampodruk, etykieta cyfrowa, grawerowanie laserowe, naklejka epoksydowa
• szklanka (góra)  25x15 mm: tampodruk</t>
  </si>
  <si>
    <t>Zestaw do whisky zawierający kostki chłodzące wielokrotnego użytku (9 szt) zapakowane w bawełniany woreczek oraz szczypce, komplet zapakowany w eleganckie pudełko.
Wymiary: 15x13x4 cm (+/- 3 cm)
Materiał pudełka: drewno
Materiał kostek chłodzących: bazalt
Materiał szczypiec: stal nierdzewna
Pozycje nadruku:
• wierzch pudełka 110x90 ,wierzch pudełka 80x40 mm
• woreczek (przód i tył) 60x40 mm</t>
  </si>
  <si>
    <t>Skrzynka do wina wykonana z drewna.
Wymiary: 10x10x37 cm (+/- 3 cm)
Materiał: drewno
Pozycje nadruku:
• przód pudełka 70x130 mm (wyśrodkowany): grawerowanie laserem, druk cyfrowy
• przód pudełka 78x330 mm: druk cyfrowy
• lewa/prawa strona pudełka 70x130 mm: grawerowanie laserem</t>
  </si>
  <si>
    <t>Jutowa torba prezentowa.
Wymiary: 32x45 cm  (+/- 3 cm)
Materiał: juta, bawełna
Pozycje nadruku:
• przód i tył woreczka 180x350 mm: transfer sitodruk, transfer cyfrowy</t>
  </si>
  <si>
    <t>I</t>
  </si>
  <si>
    <t>Gadżety świąteczne</t>
  </si>
  <si>
    <t>Gadżety dla dzieci</t>
  </si>
  <si>
    <t>Gadżety ekologiczne</t>
  </si>
  <si>
    <t>Gadżety konferencyjne</t>
  </si>
  <si>
    <t>Gadżety - prace ogrodowe</t>
  </si>
  <si>
    <t>Pluszowa zabawka z białą chustką pod nadruk.
Pluszowy wilk | Fang (dostępne od listopada). Wilk z białą chustką pod nadruk (chustka pakowana oddzielnie)
Wymiary: 16 cm (+/- 3 cm)
Materiał: poliester, plusz
Pozycje nadruku:
• front szalika 50x20 mm
Pluszowy lis | Savvy (dostępne od listopada). Lis z białą chustką pod nadruk (chustka pakowana oddzielnie)
Wymiary: 16 cm (+/- 3 cm)
Materiał: poliester, plusz
Pozycje nadruku:
• front szalika</t>
  </si>
  <si>
    <t>Zdjęcie poglądowe</t>
  </si>
  <si>
    <t>H</t>
  </si>
  <si>
    <t>Ustalona
w szt.</t>
  </si>
  <si>
    <t>Gadżety - wydarzenia sportowe</t>
  </si>
  <si>
    <t xml:space="preserve">Brelok do kluczy z naturalnego korka z metalową zawieszką (okrągły).
Wymiary: 5x5,5 (+/- 5 mm)
Materiał: korek naturalny
Pozycje nadruku:
• przód/tył Ø 32mm–grawerunek
Brelok do kluczy z naturalnego korka z metalową zawieszką (prostokątny).
Wymiary: 4x6 cm (+/- 5 mm)
Materiał: naturalny korek
Pozycje nadruku:
• przód/tył 24x35 mm – grawerunek
</t>
  </si>
  <si>
    <t xml:space="preserve">Brelok z drewna sosny z metalowym kółkiem do kluczy. Mogą występować różnice w wymiarach między produktami ze względu na naturalne pochodzenie produktu.
Wymiary: ø60×10 mm (+/- 5 mm)
Materiał: drewno sosnowe
Pozycje nadruku:
• przód/tył produktu 20mm (okrągły) - grawer
</t>
  </si>
  <si>
    <t xml:space="preserve">Przypinka wykonana ze sklejki drewnianej przypinana na magnes.
Wymiary: ø50 mm (+/- 10 mm)
Materiał: sklejka
Pozycje nadruku:
• przód: max 35 mm – nadruk max 2 kolory
• przód: max 45 mm Grawer
</t>
  </si>
  <si>
    <t xml:space="preserve">Brelok wykonany z drewna z metalową zawieszką.
Wymiary: ø40×10 mm (+/- 5 mm)
Materiał: drewno, metal
Pozycje nadruku:
• przód/tył produktu 33 mm - grawer
• przód/tył produktu 35 mm – nadruk
</t>
  </si>
  <si>
    <t xml:space="preserve">Drewniany funkcjonalny brelok (funkcja stojaka na telefon).
Wymiary: 30×60×10 mm (+/- 5 mm)
Materiał: drewno
Pozycje nadruku:
Nadruk (max 2 kolory):
• przód góra 20x20 mm
• przód dół 20x10 mm
• tył 20x40 mm
• prawa, lewa strona 20x10 mm
Grawer (bez koloru):
• przód góra 20x20 mm
• przód dół 20x10 mm
• tył 20x40 mm
• prawa, lewa strona 20x10 mm
</t>
  </si>
  <si>
    <t xml:space="preserve">Zestaw czterech podkładek pod kubek wykonanych z drewna sosny przewiązany naturalnym jutowym sznurkiem.
Wymiary: średnica 10 cm (+/- 2 cm)
Materiał: drewno sosnowe
Pozycje nadruku:
• max 60 mm - grawer
• max 50 mm – nadruk
</t>
  </si>
  <si>
    <t xml:space="preserve">Korkowa przywieszka do bagażu z miejscem do uzupełnienia danych osobowych.
Wymiary: 12x5 cm (+/- 1 cm)
Materiał: korek naturalny
Pozycje nadruku:
• przód 50x80 mm – nadruk, grawer
• tył 30x50 mm – nadruk, grawer
</t>
  </si>
  <si>
    <t xml:space="preserve">Drewniane magnesy.
Wykonany z wysokiej jakości drewna klejonego i poddany obróbce.
Możliwy do wykonania grawer laserowy lub dowolny nadruk.
Wymiary: 6 cm (+/- 2 cm)
Materiał: Sklejka brzozowa
Pozycje nadruku:
• grawer laserowy
• dowolny nadruk
</t>
  </si>
  <si>
    <t xml:space="preserve">Worek na warzywa i owoce wykonany z bawełny w kolorze beżowym.
Przód worka wykonany z siatki (bawełna o gramaturze 120 g/m2), tył (bawełna o gramaturze 150 g/m2) z jednolitego materiału.
Wymiary: 30x40cm (+/- 3 cm)
Możliwość znakowania:
• tył worka 170x200mm – nadruk
</t>
  </si>
  <si>
    <t xml:space="preserve">Beżowy bawełniany worek na plecy ze sznurkami i spodem wykonanym z korka.
Bawełna o gramaturze ok 250g/m2
Wymiary: 40x32 cm (+/- 1 cm)
Możliwość znakowania:
• front/tył worka 200x150mm - nadruk
</t>
  </si>
  <si>
    <t xml:space="preserve">Naturalna korkowa torba na zakupy z długimi uchwytami.
Wymiary: 37x40 cm (+/- 2 cm)
Możliwość znakowania:
• front/tył torby 200x200mm - nadruk
</t>
  </si>
  <si>
    <t xml:space="preserve">Torba wykonana z bawełny oraz siatki z długimi uchwytami do noszenia torby na ramieniu.
Wykonane zgodnie z certyfikowanym standardem dotyczącym stosowania szkodliwych substancji w tekstyliach.
Wymiary: 40x15x50 cm (+/- 2 cm)
Materiał: bawełna o gramaturze ok 220 g/m2
Pozycje nadruku:
• przód/tył 240x200 mm
</t>
  </si>
  <si>
    <t xml:space="preserve">Bawełniana torba na zakupy z długimi uchwytami do noszenia torby na ramieniu.
Wykonane zgodnie z certyfikowanym standardem dotyczącym stosowania szkodliwych substancji w tekstyliach.
Materiał: bawełna o gramaturze 180 g/m²
Wymiary: 40x42 cm (+/- 2 cm)
Dostępne kolory:
czarny/biały/granatowy/czerwony/szary/pomarańczowy/niebieski/turku
sowy/fuksja/żółty
Pozycje nadruku:
• przód/tył 300x300 mm
</t>
  </si>
  <si>
    <t xml:space="preserve">Ściereczka do szklanych powierzchni (np. okularów, ekranów).
Możliwość wykonania indywidualnego projektu.
Wymiary: 15x18 cm (+/- 2 cm)
Materiał: poliester 175 g
Pozycje nadruku:
cała powierzchnia - fullkolor
</t>
  </si>
  <si>
    <t xml:space="preserve">Papierowa zakładka, wykonana z materiałów ze zrównoważonych zbiorów. Zakładka posiada nasiona sosny (pinuss nigra).
Wymiary: 15x5 cm (+/- 0,5 cm)
Materiał: tektura, bawełna, nasiona
Pozycje nadruku:
• przód 35x120 mm- nadruk
</t>
  </si>
  <si>
    <t xml:space="preserve">Zestaw do domowej uprawy kwiatków (niezapominajek) w doniczce z terakoty.
Wymiary: 6x6x5 cm (+/- 1 cm)
Materiał: terakota, bawełna
Pozycje nadruku:
• przód/tył doniczki 20x7 mm – grawer / nadruk
• wierzch pudełka 40x40 mm – grawer / nadruk
• doniczka 20x20 mm- grawer
• doniczka 10x10 mm – nadruk
</t>
  </si>
  <si>
    <t xml:space="preserve">Drewniana doniczka z nasionami bazylii oraz podłożem torfowym w zestawie. Komplet do prostej, domowej uprawy bazylii.
Wymiary: Ø6 x 11 cm (+/- 1 cm)
Materiał: drewno, nasiona, podłoże torfowe
Pozycje nadruku:
• przód doniczki 20x70 mm - grawer
</t>
  </si>
  <si>
    <t xml:space="preserve">Znaczek biodegradowalny z nadrukiem fullkolor.
Wymiar: 55 mm (+/- 5 mm)
Materiał: biodegradowalne tworzywo
</t>
  </si>
  <si>
    <t xml:space="preserve">Kubek cermiaczny o cylindrycznym kształcie z kolorowym wnętrzem.
Pojemność: 300 ml (+/-10 ml)
Materiał: ceramika
Pozycje nadruku:
• nadruk sublimacyjny dookoła produktu
</t>
  </si>
  <si>
    <t xml:space="preserve">Kompaktowy i szybkoschnący ręcznik drukowany z mikrofibry.
Gramatura: ok 220 g/m²
Materiał: poliester, poliamid
Wymiary: 50x100 cm (+/- 5 cm)
Do wyboru również: 30x50 cm (+/- 5 cm), 70x140 cm(+/- 5 cm)
Pozycje nadruku:
• nadruk Full Kolor (jednostronny)
</t>
  </si>
  <si>
    <t xml:space="preserve">Chusta wielofunkcyjna z nadrukiem fullkolor. Możliwość noszenia na wiele sposobów.
Zadruk na całej powierzchni drukiem sublimacyjnym.
Wymiar: 25x50 cm (+/- 3 cm)
Materiał: 100 % poliester, 120 g
</t>
  </si>
  <si>
    <t xml:space="preserve">Składana torba na zakupy. Torbę można nosić w ręce lub na ramieniu.
Maksymalne obciążenie 2,5 kg
Wymiary: 40x48 cm (+/- 3 cm)
Materiał: bawełna (140 g/m²), poliester
Pozycje nadruku:
• przód torby (część rozpinana) 140x30mm
• tył torby 300x300 mm
• tył torby (złożona torba) 140x60mm
• przód (część nierozpinana) 140x100mm
</t>
  </si>
  <si>
    <t>Poz.</t>
  </si>
  <si>
    <t xml:space="preserve">Gra edukacyjna w kształcie gwiazdy dla dzieci, zapakowana w woreczek wykonany z bawełny.
Materiał klocków: drewno
Wymiary: 5x2x2 cm (+/- 0,5 cm)
Materiał woreczka: bawełna
Wymiary woreczka: 6x6 cm (+/- 1 cm)
Pozycje nadruku:
• środek (tył i przód woreczka) 50x70mm - sitodruk
</t>
  </si>
  <si>
    <t xml:space="preserve">Gra „wieża”, składająca się z 54 klocków, całość zapakowana w torbę wykonaną z bawełny.
Główny materiał: drewno (sosna)
wymiary: 6x6x18 cm (+/- 1 cm)
Wymiar klocka: 5x2x1 cm (+/- 0,5 cm)
Materiał woreczka: bawełna
Pozycje nadruku:
• przód, tył woreczka 60x120 mm - sitodruk
• Przód, tył woreczka 60x100 mm - termotransfer
</t>
  </si>
  <si>
    <t xml:space="preserve">Tangram - chińskie puzzle dla dzieci.
Główny materiał: drewno
Wymiary: 10x10 cm (+/- 0,5 cm)
Pozycje nadruku:
• przód (trójkątny jasny klocek) 35x15 mm - nadruk lub grawer
</t>
  </si>
  <si>
    <t xml:space="preserve">Drewniana gra do nauki liczenia zapakowana w bawełniany woreczek. Zawiera 32 elementy.
Materiał: drewno (sosna)
Wymiary: 10x10 cm (+/- 1 cm)
Materiał woreczka: bawełna
Pozycje nadruku:
• przód, tył woreczka 40x50 mm - sitodruk lub tampodruk
</t>
  </si>
  <si>
    <t xml:space="preserve">Drewniane jojo.
Wymiary: Ø5x3 cm (+/- 0,5 cm)
Materiał: drewno (topolowe)
Sznurek: bawełna
Pozycje nadruku:
• przód, tył 25x25 mm średnica – grawer lub nadruk
</t>
  </si>
  <si>
    <t xml:space="preserve">Papierowa zakładka, wykonana z materiałów ze zrównoważonych zbiorów. Zakładka posiada nasiona sosny (pinuss nigra).
Wymiary: 15x5 cm (+/- 0,5 cm)
Materiał: tektura, bawełna, nasiona
Pozycje nadruku:
• przód 35x120 mm - nadruk
</t>
  </si>
  <si>
    <t xml:space="preserve">Zestaw 12 drewnianych kredek w pudełku wykonanym z drewna w kształcie ołówka.
Materiał: drewno
Wymiary: Ø4x13 cm (+/- 1 cm)
Pozycje nadruku:
• Front pudełka (część górna) 15x35 mm - Nadruk
• Dół pudełka (dolna cześć) 15x45 mm - Nadruk
</t>
  </si>
  <si>
    <t xml:space="preserve">Zwijany piórnik z ozdobną zieloną zawieszką w kształcie liścia, zamykany na guzik z wyposażeniem: 12 kredek, linijka 15cm, gumka, temperówka.
Materiał: bawełna, metal, drewno
Wymiary: 30x21 cm (+/- 2 cm)
Pozycje nadruku:
• Wierzch piórnika (górna część) 150x50 - Nadruk
</t>
  </si>
  <si>
    <t xml:space="preserve">Drewniany, zamykany piórnik z wyposażeniem: 6 kredek, 2 ołówki, 1 temperówka, 1 gumka i linijka (jako zasuwana przykrywka piórnika).
Materiał: guma, drewno
Wymiary: 20x4x3,5 cm (+/- 0.5 cm)
Pozycje nadruku:
• Przykrywka piórnika (linijka) 80x10 mm - Grawer/nadruk
• Przykrywka piórnika (linijka) 150x10 mm - Nadruk
• Lewa strona piórnika 130x15 mm - Grawer/nadruk
• Prawa strona piórnika 130x15 mm - Grawer/nadruk
• Spód piórnika 130x30 mm - Grawer/nadruk
</t>
  </si>
  <si>
    <t xml:space="preserve">Laminowana gra ćwicząca pamięć z wybranym motywem: ochrona środowiska, sport, zwierzęta, owoce i warzywa, krajobrazy 24 płytki o wymiarach 4x4 cm (+/- 0,5 cm).
1 kolorowy nadruk logo na tylnej stronie wszystkich płytek. Minimalne zamówienie: 50 sztuk.
Motyw do wyboru: ochrona środowiska, zwierzęta, owoce i warzywa, budynki, zawody, pojazdy, sport
Pozycje nadruku:
• tył płytki 35x35 mm – nadruk
• góra pudełka 90x50 mm – nadruk
</t>
  </si>
  <si>
    <t xml:space="preserve">Zakładka do książek, zawiera plik samoprzylepnych żółtych karteczek 5 bloczków samoprzylepnych kolorowych karteczek, wzdłuż zakładki wydrukowana linijka 13 cm.
Materiał: papier
Wymiary: 21x6 cm (+/- 1 cm)
Pozycje nadruku:
• Front (górna część) 40x25 mm - Etykieta cyfrowa, Tampodruk
• Tył (górna część) 40X25 mm - Etykieta cyfrowa, Tampodruk
• Tył (dolna cześć) 40x100 mm - Etykieta cyfrowa, Tampodruk
</t>
  </si>
  <si>
    <t xml:space="preserve">Worek ze sznurkiem "zwierzątko".
Materiał: poliester 210T ok. 70g/m2
Wymiary: 26x30 cm (+/- 3 cm)
Wzory do wyboru : słoń/żaba/kot
Pozycje nadruku:
• przód 220x80 mm – nadruk cyfrowy
• przód 100x70 mm – nadruk transferowy
</t>
  </si>
  <si>
    <t xml:space="preserve">Puzzle z indywidualną grafiką wykonaną według projektu – motyw leśny.
Format A3 (42 x 30 cm +/- 3 cm)
Ilość elementów: 120 sztuk
Rodzaj papieru puzzli: tektura lita oklejana kredą
Pudełko tekturowe.
</t>
  </si>
  <si>
    <t xml:space="preserve">Aluminiowa butelka wielokrotnego użytku o jednowarstwowej ściance z karabińczykiem.
Pojemność: 400 ml (+/-20 ml)
Wymiary: Ø6x17 cm (+/- 1,5 cm)
Materiał: aluminium
Dostępne kolory:
czarny/biały/granatowy/czerwony/srebrny mat
Pozycje nadruku:
• 360 stopni 206x100 mm
• dookoła (z przerwą) 180x80 mm
• przód/tył 30x60 mm
• sublimacja tylko na białych i srebrnych produktach 200x95 mm – możliwy nadruk sublimacyjny fullkolor według indywidualnego projektu.
</t>
  </si>
  <si>
    <t xml:space="preserve">Butelka z filtrem węglowym oczyszczającym wodę, jeden wkład filtrujący w komplecie.
Pojemność: 500 ml (+/-20 ml)
Wymiary: 22x7 cm (+/- 2 cm)
Materiał: tworzywo sztuczne
</t>
  </si>
  <si>
    <t xml:space="preserve">Długopis z mechanizmem przyciskowym, trzon wykonany z kartonu pochodzącego z recyklingu, inne elementy wykonane ze słomy pszenicznej.
Wymiary: Ø1 x 14 cm (+/- 0,5 cm)
Materiał: karton, słoma pszeniczna
Pozycje nadruku:
• Trzon długopisu 60x6 mm
• Klips długopisu 20x4 mm
</t>
  </si>
  <si>
    <t xml:space="preserve">Elegancki zestaw: pióro kulkowe i długopis w drewnianym etui. Pióro i długopis wykonane z drewna i metalu.
Wymiary pióra i długopisu: Ø1 x 14 cm (+/- 0,5 cm)
Wymiary etui: 18x4x2 cm (+/- 1 cm)
Materiał: drewno, metal
Pozycje nadruku:
• Na korpusie 50x60 mm – grawerunek/nadruk
• Na etui 100x30 mm – grawerunek/nadruk
</t>
  </si>
  <si>
    <t xml:space="preserve">Elegancki zestaw upominkowy: drewniany długopis z miedzianymi ozdobnymi elementami, w etui wykonanym z drewna.
Wymiary długopisu: Ø1 x 14 cm (+/- 0,5 cm)
Wymiary etui: 18x4x2 cm (+/- 0,5 cm)
Materiał: drewno
Pozycje nadruku:
• Wierzch etui 80x30 mm - Grawerunek/nadruk
• Trzon długopisu – dla praworęcznych 45x7 mm - Grawerunek/nadruk
• Trzon długopisu – dla leworęcznych 45x7 mm - Grawerunek/nadruk
• Trzon długopisu – w linii klipsa 45x7 mm - Grawerunek/nadruk
</t>
  </si>
  <si>
    <t xml:space="preserve">Notatnik A5 (80 kartek 80g/m2 w linie) w korkowej okładce w zestawie zdrewnianym długopisem posiadającym gumkę do obsługi ekranów dotykowych. Notatnik posiada tasiemkę zakładkową i elastyczną opaskę do zamykania.
Wymiary notatnika: 14x21 cm (+/- 0,5 cm)
Materiał: papier
Pozycje nadruku:
• Front okładki 40x60 mm
• Front okładki 100x150 mm
• Trzon długopisu 60x6 mm - Grawerunek/nadruk
</t>
  </si>
  <si>
    <t xml:space="preserve">Ekologiczny zestaw karteczek samoprzylepnych w miękkiej papierowej okładce z nasionami. W zestawie: 25 samoprzylepnych karteczek z trawy i 3 bloczki samoprzylepnych kolorowych karteczek w kolorach: niebieskim, zielonym i żółtym. Po wykorzystaniu karteczek samoprzylepnych okładkę można wsadzić do ziemi, wyrosną z niej rośliny łąkowe.
Wymiary: 10x7cm (+/- 0,5 cm)
Materiał: papier
Pozycje nadruku:
• Przód papierowej okładki 70x50 mm - Nadruk
</t>
  </si>
  <si>
    <t xml:space="preserve">Ekologiczny zestaw 50 samoprzylepnych karteczek z trawy w miękkiej papierowej okładce z nasionami. Po wykorzystaniu karteczek samoprzylepnych okładkę można wsadzić do ziemi, wyrosną z niej rośliny łąkowe.
Wymiary: 10x7 cm (+/- 0,5 cm)
Materiał: papier
Pozycje nadruku:
• Przód papierowej okładki 70x50 mm - Nadruk
</t>
  </si>
  <si>
    <t xml:space="preserve">Notes (70 czystych kartek pochodzących z recyklingu) w zestawie z papierowym (papier z recyklingu) długopisem (elementy z plastiku – biodegradowalne).
Wymiary: 18x13 cm (+/- 0,5 cm)
Materiał: papier z recyklingu, plastik
Pozycje nadruku:
• Front okładki 50x50 mm - Grawerunek/nadruk
• Tył okładki 80x50 mm - Grawerunek/nadruk
• Trzon długopisu 60x7 mm - Nadruk
• Front okładki 70x100 mm - Grawer
• Front okładki 70x160 mm - Nadruk
</t>
  </si>
  <si>
    <t xml:space="preserve">Notes (40 kartek) na spirali w papierowej okładce z kartonowo - plastikowym długopisem. W notesie 6 plików karteczek samoprzylepnych w kolorach: pomarańczowy, zielony, różowy, niebieski, żółty i słomkowy.
Wymiary: 13x9,5 cm (+/- 0,5 cm)
Materiał: papier, plastik
Pozycje nadruku:
• Przód okładki 60x35 mm - Nadruk
• Tył okładki 60x35 mm - Nadruk
• Trzon długopisu – dla praworęcznych 40x6 mm - Nadruk
• Trzon długopisu – dla leworęcznych 40x6 mm - Nadruk
</t>
  </si>
  <si>
    <t xml:space="preserve">Butelka próżniowa z podwójną ścianką, wykonana ze stali nierdzewnej i korka (podstawa).
Pojemność: 600 ml (+/- 20 ml)
Wymiary: Ø 7x27 cm (+/- 2 cm)
Materiał: stal nierdzewna, naturalny korek
Pozycje nadruku:
• Nadruk 360 stopni, wokół butelki 221x120 mm - Grawerunek
• Nadruk wokół butelki z przerwą 180x100 mm - Nadruk
• Front butelki 30x80 mm - Grawer
• Tył butelki 30x80 mm - Grawer
• Wierzch nakrętki 20x20 mm - Nadruk
</t>
  </si>
  <si>
    <t xml:space="preserve">Kubek termiczny z podwójną ścianką ze stali nierdzewnej z próżnią pomiędzy ściankami. W drewnianej obudowie ze szczelnym, czarnym, plastikowym wieczkiem. Utrzymuje temperaturę ciepłych napojów do 5 godzin oraz zimnych do 15 godzin.
Pojemność: 400 ml (+/- 50 ml)
Wymiary: ø 7x22 cm (+/- 2 cm)
Materiał: stal nierdzewna, drewno, plastik
Pozycje nadruku:
• Front kubka 20x50 mm - Nadruk/grawerunek
• Front kubka 80x80 mm - Grawer
• Tył kubka 20x50 mm - Nadruk/grawerunek
• Tył kubka 80x80 mm - Nadruk/grawerunek
</t>
  </si>
  <si>
    <t xml:space="preserve">Szklana butelka z drewnianą nakrętką ze sznurkowym uchwytem w pokrowcu z korka.
Pojemność: 500 ml (+/-20 ml)
Wymiary: Ø6x23 cm (+/- 1 cm)
Materiał: drewno, szkło, korek
Pozycje nadruku:
• Front korkowego pokrowca 50x75 mm - Nadruk
</t>
  </si>
  <si>
    <t xml:space="preserve">Butelka na wodę wykonana z plastiku (nie zawiera BPA) ze składanym ustnikiem i ozdobnym pierścieniem ze stali nierdzewnej.
Pojemność: 650 ml (+/- 20 ml)
Wymiary: 8x25 cm (+/- 2 cm)
Materiał: plastik, stal nierdzewna
Pozycje nadruku:
• Nadruk 360 stopni, wokół butelki 206x170 mm - Nadruk
• Nadruk wokół butelki z przerwą 200x120 mm - Nadruk
• Front butelki 35x70 mm - Nadruk
• Tył butelki 35x70 mm - Nadruk
• Front pierścienia ze stali nierdzewnej 30x20 mm - Grawerunek
</t>
  </si>
  <si>
    <t xml:space="preserve">Szklana butelka z drewnianą nakrętką ze sznurkowym uchwytem w materiałowym pokrowcu.
Pojemność: 500 ml (+/- 20ml)
Wymiary: Ø 6x23 cm (+/- 1 cm)
Materiał: szkło, drewno
Pozycje nadruku:
• Front pokrowca 50x90 mm - Nadruk transferowy
• Front butelki (na szkle) 25x60 mm - Nadruk
• Front butelki (na szkle) 100x80 mm – Nadruk
</t>
  </si>
  <si>
    <t xml:space="preserve">Drewniany termos z podwójną ścianką i zaparzaczem do herbaty ze stali nierdzewnej. Termos posiada stalowy uchwyt, ozdobny stalowy pierścień i podstawę wykonaną z czarnego plastiku.
Pojemność: 400ml (+/-20 ml)
Wymiary: Ø 7x23 cm (+/- 2 cm)
Materiał: drewno, stal nierdzewna, plastik
Pozycje nadruku:
• Nadruk 360 stopni, wokół butelki 213x140 mm - Nadruk
• Front butelki 30x80 mm - Nadruk/ grawer
• Tył butelki 30x80 mm - Nadruk / grawer
• Wierzch zakrętki (okrągły nadruk) 45x45 mm - Nadruk/ grawer
• Front zakrętki 30x20 mm - Nadruk/ grawer
</t>
  </si>
  <si>
    <t xml:space="preserve">Zestaw dwóch pudełek śniadaniowych z drewnianą przykrywką, sztućcami i elastycznym paskiem. Zestaw składa się piętrowo, uchwyty na sztućce znajdują się w przegródce pomiędzy pojemnikami. Jedno z pudełek posiada przegródkę dzielącą go na dwie części. Zestaw pudełek i sztućców w kolorze kremowym, przykrywka wykonana z drewna w naturalnym kolorze.
Wymiary: 18x10x11 cm (+/- 2 cm)
Materiał: drewno, guma, plastik
Pozycje nadruku:
• Wierzch przykrywki 70x50 mm - Grawer
• Dłuższy bok pudełka (dwa nadruki na obu pudełkach) 60x20 mm - Nadruk
</t>
  </si>
  <si>
    <t xml:space="preserve">Pudełko na lunch w kolorze czarnym wykonane z polipropylenu, z drewnianą przykrywką, zamykane brązowym elastycznym paskiem.
Pojemność: 1000 ml (+/- 30 ml)
Wymiary: 21x7x14 cm (+/- 1 cm)
Materiał: drewno, plastik
Pozycje nadruku:
• Wierzch przykrywki 70x50 mm - Grawer
• Dłuższy bok pudełka 60x25 mm - Nadruk
</t>
  </si>
  <si>
    <t xml:space="preserve">Szklane pudełko śniadaniowe. Posiada drewnianą przykrywkę oraz sylikonową opaskę.
Pojemność: 900 ml (+/-20 ml)
Wymiary: 20x16x7 cm (+/- 1 cm)
Pozycje nadruku:
• Front sylikonowej opaski 40x5 mm - Nadruk
• Wierz przykrywki - strona prawa 40x80 mm - Grawer/nadruk
• Wierzch przykrywki – strona lewa 40x80 mm - Grawer/nadruk
• Wierzch przykrywki – środek 120x120 mm - Grawer
• Dłuższy bok pudełka 80x20 mm - Nadruk/naklejka
</t>
  </si>
  <si>
    <t xml:space="preserve">Zestaw sztućców ekologicznych: nóż, widelec, łyżka w materiałowym etui.
Wymiary etui: 22x6,5 cm (+/- 1 cm)
Materiał: bawełna, drewno
Pozycje nadruku:
• Wierzch materiałowego etui 25x100 mm - Nadruk
• Spód materiałowego etui 25x100 mm - Nadruk
• Uchwyt łyżki 60x5 mm - Nadruk/grawer
• Uchwyt widelca 60x5 mm - Nadruk/grawer
• Uchwyt noża 60x5 mm - Nadruk/grawer
</t>
  </si>
  <si>
    <t xml:space="preserve">Otwieracz do butelek wykonany ze stali nierdzewnej i drewna.
Wymiary: 11x4 cm (+/- 0,05 cm)
Materiał: stal nierdzewna, drewno
Pozycje nadruku:
• Wierzch otwieracza (środkowa część) 30x20 mm - Nadruk/grawer
</t>
  </si>
  <si>
    <t xml:space="preserve">Beżowy bawełniany worek na plecy ze sznurkami i spodem wykonanym z korka. Bawełna o gramaturze 250g/m2.
Wymiary: 40x 32 cm (+/- 1 cm)
Materiał: bawełna
Pozycje nadruku:
• Front worka 200x150 mm - Nadruk
• Tył worka 200x150 mm - Nadruk
</t>
  </si>
  <si>
    <t xml:space="preserve">Naturalna korkowa torba na zakupy z długimi uchwytami.
Wymiary: 37x40 cm (+/- 2 cm)
Pozycje nadruku:
• Front torby 200x200 mm - Nadruk
• Tył torby 200x200 mm - Nadruk
</t>
  </si>
  <si>
    <t xml:space="preserve">Torba wykonana z bawełny oraz siatki z długimi uchwytami do noszenia torby na ramieniu. Wykonane zgodnie z certyfikowanym standardem dotyczącym stosowania szkodliwych substancji w tekstyliach.
Wymiary: 40x15x50 cm (+/- 2 cm)
Materiał: bawełna o gramaturze ok 220 g/m2
Pozycje nadruku:
• przód/tył 240x200 mm
</t>
  </si>
  <si>
    <t xml:space="preserve">Torba z juty z bawełnianymi rączkami w kolorze kremowym.
Materiał: juta, bawełna
Wymiary: 40x40 cm (+/- 2 cm)
Pozycje nadruku:
• Front torby 300x300 mm - Nadruk
• Tył torby 300x300 mm - Nadruk
</t>
  </si>
  <si>
    <t xml:space="preserve">Składana torba na zakupy. Torbę można nosić w ręce lub na ramieniu. Maksymalne obciążenie 2,5 kg.
Wymiary: 40x48 cm (+/- 3 cm)
Materiał: bawełna (140 gr/m²), poliester
Pozycje nadruku:
• przód torby (część rozpinana) 140x30 mm
• tył torby 300x300 mm
• tył torby (złożona torba) 140x60 mm
• przód (część nierozpinana) 140x100 mm
</t>
  </si>
  <si>
    <t xml:space="preserve">Etui na laptopa maksymalnie 14 cali wykonana z korka z klapą zamykaną na magnes.
Materiał: korek, magnes
Wymiary: 40x27 cm (+/- 3 cm)
Pozycje nadruku:
• Front torby 300x100mm - Nadruk
• Klapa torby 150x60mm - Nadruk
• Tył torby 300x150mm - Nadruk
</t>
  </si>
  <si>
    <t xml:space="preserve">Torba termoizolacyjna z paskiem i zewnętrzną kieszenią, zamykana na zamek. Torba z zewnątrz wykonana jest z korka a w środku z aluminium.
Materiał: korek, aluminium
Wymiary: 22x20x20 cm (+/- 2cm)
Pozycje nadruku:
• Front torby 100x70 mm - Nadruk
• Wierzch torby 130x80 mm - Nadruk
</t>
  </si>
  <si>
    <t xml:space="preserve">Korkowa torba termoizolacyjna zamykana na zatrzask, wnętrze z folii aluminiowej.
Materiał: korek, aluminium
Wymiary: 21x32x9 cm (+/- 1 cm)
Pozycje nadruku:
• Front torby 100x40mm - Nadruk
</t>
  </si>
  <si>
    <t xml:space="preserve">Zestaw dwóch białych worków na owoce i warzywa w rozmiarze dużym i małym, wykonanych z poliestru.
Materiał: poliester
Wymiary worek duży: 30x36 cm, (+/- 3 cm)
wymiary worek mały: 27x30cm (+/- 2 cm)
Pozycje nadruku:
• Metka wszyta w worek 30x15mm - Nadruk
</t>
  </si>
  <si>
    <t xml:space="preserve">Worek na warzywa i owoce wykonany z bawełny w kolorze beżowym. Przód worka wykonany z siatki (bawełna o gramaturze 120 g/m2), tył (bawełna o gramaturze 150 g/m2) z jednolitego materiału.
Wymiary: 30x40cm (+/- 3 cm)
Możliwość znakowania:
• tył worka 170x200mm – nadruk
</t>
  </si>
  <si>
    <t xml:space="preserve">Ładowarka bezprzewodowa o mocy 5W z dwoma dodatkowymi portami USB do ładowania, obudowa z drewna, kabel micro USB w zestawie.
Materiał: drewno, tworzywo, metal
Wymiary: 9x1,3x9 cm (+/- 0.5 cm)
Pozycje nadruku:
• Wierzch (top) ładowarki 50x30 mm - Grawer/nadruk
</t>
  </si>
  <si>
    <t xml:space="preserve">Powerbank o pojemności 8000 mAh, dwa porty USB do ładowania, możliwość ładowania bezprzewodowego (5W), dwa wejścia do ładowania jedno: micro USB , drugie USB typu C, kabel do ładowania w zestawie. Obudowa wykonana z drewna (wierzch urządzenia) i plastiku (ramka i dolna część obudowy).
Materiał: metal, tworzywo, plastik, drewno
Wymiary: 7x13x1,5 cm (+/- 0.5 cm)
Pozycje nadruku:
• Wierzch (górna część) 50x30 mm - Grawer/nadruk
</t>
  </si>
  <si>
    <t xml:space="preserve">Ładowarka bezprzewodowa o mocy 10W, wykonana z drewna, wejście micro USB, zasięg ładowania bezprzewodowego 8mm, kabel micro USB w zestawie, może pełnić funkcję stojaka na telefon.
Materiał: tworzywo, drewno, metal
Wymiary: 9x8x10 cm (+/- 1cm)
Pozycje nadruku:
• Front ładowarki 55x55mm - Grawer/nadruk
</t>
  </si>
  <si>
    <t xml:space="preserve">Drewniany brelok do kluczy z chowanymi kablami do ładowania telefonu, posiada cztery porty: 2x USB typu C, 1x USB, 1x lightning (iPhone).
Materiał: drewno, metal Wymiary: 5x11 cm (+/- 1 cm)
Pozycje nadruku:
• Wierzch breloka 35x55 mm - Grawer, nadruk cyfrowy
• Wierzch breloka 30x45 mm - Nadruk
</t>
  </si>
  <si>
    <t xml:space="preserve">Pojemnik na przybory do pisania, z półeczką do postawienia telefonu (stojak na telefon), wykonany z korka.
Materiał: korek
Wymiary: 7x13x9 cm (+/- 1 cm)
Pozycje nadruku:
• Front pojemnika 50x50mm – Grawer
</t>
  </si>
  <si>
    <t xml:space="preserve">Zestaw 20 kolorowanek ze zwierzętami z 6 kredkami i 1 drewnianą temperówką.
Materiał: papier, d1rewno
Wymiary: 9x7,5x1,5 cm (+/- 0.5 cm)
Pozycje nadruku:
• Front papierowego opakowania 60x60 mm - Nadruk
• Front papierowego opakowania 65x80 mm - Naklejka fullkolor
• Tył papierowego opakowania 60x60 mm - Nadruk
• Tył papierowego opakowania 65x80 mm – Etykieta cyfrowa
</t>
  </si>
  <si>
    <t xml:space="preserve">Drewniana doniczka z nasionami bazylii oraz podłożem torfowym w zestawie. Komplet do prostej, domowej uprawy bazylii.
Wymiary: Ø6 x 11 cm (+/- 1 cm)
Materiał: drewno, nasiona,
podłoże torfowe
Pozycje nadruku:
• przód doniczki 20x70 mm - grawer
</t>
  </si>
  <si>
    <t xml:space="preserve">Korkowa przywieszka do bagażu z miejscem do uzupełnienia danych osobowych.
Wymiary: 12x5 cm (+/- 1 cm)
Materiał: korek naturalny
Pozycje nadruku:
• przód 50x80 mm – nadruk / grawer
• tył 30x50 mm – nadruk / grawer
</t>
  </si>
  <si>
    <t xml:space="preserve">Brelok do kluczy z naturalnego korka z metalową zawieszką (okrągły).
Wymiary: 5x5,5 (+/- 5 mm)
Materiał: korek naturalny
Pozycje nadruku:
• przód/tył Ø 32mm– grawerunek
Brelok do kluczy z naturalnego korka z metalową zawieszką (prostokątny).
Wymiary: 4x6 cm (+/- 5 mm)
Materiał: naturalny korek
Pozycje nadruku:
• przód/tył 24x35 mm – grawerunek
</t>
  </si>
  <si>
    <t xml:space="preserve">Brelok wykonany z drewna z metalową zawieszką.
Wymiary: ø40×10 mm (+/- 5 mm)
Materiał: drewno, metal
Pozycje nadruku:
• przód/tył produktu 33 mm- grawer
• przód/tył produktu 35 mm – nadruk
</t>
  </si>
  <si>
    <t xml:space="preserve">Drewniany funkcjonalny brelok (funkcja stojaka na telefon)
Wymiary: 30×60×10 mm (+/- 5 mm)
Materiał: drewno
Pozycje nadruku:
Nadruk (max 2 kolory):
• przód góra 20x20 mm
• przód dół 20x10 mm
• tył 20x40 mm
• prawa, lewa strona 20x10mm
Grawer (bez koloru):
• przód góra 20x20 mm
• przód dół 20x10 mm
• tył 20x40 mm
• prawa, lewa strona 20x10 mm
</t>
  </si>
  <si>
    <t xml:space="preserve">Antyszpiegowska naklejka na kamerę komputera z możliwością dowolnego nadruku.
Wymiary: 3x1,5 cm (+/- 0,2 cm)
Kolor: biały/czarny
Pozycje nadruku: UV
</t>
  </si>
  <si>
    <t xml:space="preserve">Ergonomiczna podkładka pod mysz z nadrukiem sublimacyjnym. Posiada specjalnie wyprofilowany wkład żelowy w miejscu nadgarstka, która niweluje ucisk nerwów oraz naczyń krwionośnych dłoni, zapewniając wygodę i komfort podczas wielogodzinnej pracy przy komputerze.
Materiał: nylon, żel, pianka
Wymiary: 24x20 cm (+/-5 cm)
Pozycje nadruku : przód podkładki fullkolor
</t>
  </si>
  <si>
    <t xml:space="preserve">Notatnik A5 (80 kartek 80 g/m2 w linie) w korkowej okładce w zestawie z drewnianym długopisem posiadającym gumkę do obsługi ekranów dotykowych. Notatnik posiada tasiemkę zakładkową i elastyczną opaskę do zamykania.
Wymiary notatnika: 14x21 cm (+/- 0,5 cm)
Materiał: papier
Pozycje nadruku:
• Front okładki 40x60 mm
• Front okładki 100x150 mm
• Trzon długopisu 60x6 mm - Grawerunek / nadruk
</t>
  </si>
  <si>
    <t xml:space="preserve">Drewniana podkładka w formacie A4 do pisania.
Wymiary: 23×32 cm (+/- 2 cm)
Materiał: drewno
Pozycje nadruku:
• przód/tył notatnika 150x100 mm - sitodruk (max 2 kolory) lub 100x100 mm - grawerowanie laserowe (bez koloru)
</t>
  </si>
  <si>
    <t xml:space="preserve">Długopis z gumowanym trzonem w różnych kolorach z szarymi wykończeniami.
Wymiary: ø1x14 cm (+/- 0,5 cm)
Materiał: aluminium
Dostępne kolory:
czarny/biały/zielony
Pozycje nadruku:
• trzon długopisu 60x5 mm - tampodruk lub grawerowanie laserem
</t>
  </si>
  <si>
    <t xml:space="preserve">Długopis z kolorowym korpusem wykończony srebrnymi elementami, z końcówką do ekranów dotykowych.
Wymiary: ø1x14 cm (+/- 0,5 cm)
Materiał: aluminium
Kolor wkładu: niebieski
</t>
  </si>
  <si>
    <t xml:space="preserve">Elegancki zestaw: pióro kulkowe i długopis w drewnianym etui. Pióro i długopis wykonane z drewna i metalu.
Wymiary pióra i długopisu: Ø1 x 14 cm (+/- 0,5 cm)
Wymiary etui: 18x4x2 cm (+/- 1 cm)
Materiał: drewno, metal
Pozycje nadruku:
• Na korpusie 50x60 mm – Grawerunek / nadruk
• Na etui 100x30 mm – Grawerunek / nadruk
</t>
  </si>
  <si>
    <t xml:space="preserve">Elegancki zestaw upominkowy: drewniany długopis z miedzianymi ozdobnymi elementami, w etui wykonanym z drewna.
Wymiary długopisu: Ø1 x 14 cm (+/- 0,5 cm)
Wymiary etui: 18x4x2 cm (+/- 0,5 cm)
Materiał: drewno
Pozycje nadruku:
• Wierzch etui 80x30 mm - Grawerunek / nadruk
• Trzon długopisu – dla praworęcznych 45x7 mm - Grawerunek / nadruk
• Trzon długopisu – dla leworęcznych 45x7 mm - Grawerunek / nadruk
• Trzon długopisu – w linii klipsa 45x7 mm - Grawerunek / nadruk
</t>
  </si>
  <si>
    <t xml:space="preserve">Butelka próżniowa z podwójną ścianką, wykonana ze stali nierdzewnej i korka (podstawa).
Pojemność: 600 ml (+/- 20 ml)
Wymiary: Ø 7x27 cm (+/- 2 cm)
Materiał: stal nierdzewna, naturalny korek
Pozycje nadruku:
• Nadruk 360 stopni, wokół butelki 221x120 mm - Grawerunek
• Nadruk wokół butelki z przerwą 180x100mm - Nadruk
• Front butelki 30x80 mm - Grawer
• Tył butelki 30x80 mm - Grawer
• Wierzch nakrętki 20x20 mm - Nadruk
</t>
  </si>
  <si>
    <t xml:space="preserve">Kubek z kremowo-białej porcelany o kształcie przypominającym tradycyjne kubki emaliowane.
Pojemność: 320 ml (+/-20 ml)
Wysokość: 8 cm (+/- 0,5 cm)
Średnica: 9 cm (+/- 0,5 cm)
Krawędź kubka w kolorach: czarnym, pomarańczowym, czerwonym, zielonym, brązowym lub szarym.
Pozycje nadruku:
• nadruk na uchu 10x60 mm
• nadruk na ściance wewnątrz 20x50 mm
• nadruk na dnie
• średnica 35 mm
• nadruk od spodu średnica 45 mm
</t>
  </si>
  <si>
    <t xml:space="preserve">Szklane pudełko śniadaniowe. Posiada drewnianą przykrywkę oraz sylikonową opaskę.
Pojemność: 900 ml (+/-20 ml)
Wymiary: 20x16x7 cm (+/- 1 cm)
Pozycje nadruku:
• Front sylikonowej opaski 40x5 mm - Nadruk
• Wierz przykrywki - strona prawa 40x80 mm - Grawer / nadruk
• Wierzch przykrywki – strona lewa 40x80 mm - Grawer / nadruk
• Wierzch przykrywki – środek 120x120 mm - Grawer
• Dłuższy bok pudełka 80x20 mm - Nadruk/naklejka
</t>
  </si>
  <si>
    <t xml:space="preserve">Ładowarka bezprzewodowa o mocy 5W z dwoma dodatkowymi portami USB do ładowania, obudowa z drewna, kabel micro USB w zestawie.
Materiał: drewno, tworzywo, metal
Wymiary: 9x1,3x9 cm (+/- 0.5 cm)
Pozycje nadruku:
• Wierzch (top) ładowarki 50x30 mm - Grawer / nadruk
</t>
  </si>
  <si>
    <t xml:space="preserve">Powerbank o pojemności 8000mAh, dwa porty USB do ładowania, możliwość ładowania bezprzewodowego (5W), dwa wejścia do ładowania jedno: micro USB , drugie USB typu C, kabel do ładowania w zestawie. Obudowa wykonana z drewna (wierzch urządzenia) i plastiku (ramka i dolna część obudowy).
Materiał: metal, tworzywo, plastik, drewno
Wymiary: 7x13x1,5 cm (+/- 0.5 cm)
Pozycje nadruku:
• Wierzch (górna część) 50x30 mm - Grawer / nadruk
</t>
  </si>
  <si>
    <t xml:space="preserve">Ładowarka bezprzewodowa o mocy 10W, wykonana z drewna, wejście micro USB, zasięg ładowania bezprzewodowego 8mm, kabel micro USB w zestawie, może pełnić funkcję stojaka na telefon.
Materiał: tworzywo, drewno, metal
Wymiary: 9x8x10 cm (+/- 1cm)
Pozycje nadruku:
• Front ładowarki 55x55mm - Grawer / nadruk
</t>
  </si>
  <si>
    <t xml:space="preserve">Power bank słoneczny z wbudowanym panelem słonecznym o pojemności 10000 mAh, dzięki czemu wystarcza na kilka ładowań telefonu. Wbudowane diody pokazują aktualny stan naładowania baterii. Urządzenie jest wielofunkcyjne oraz trawałe. Dane techniczne: wejście (micro USB i USB typu C) 5V/2A, 2 wyjścia USB 5V/2.1A (max), bateria litowo-polimerowa, w zestawie standardowy kabel micro USB.
Wymiary: 7,5x16x2 cm (+/- 0,5 cm)
Materiał: tworzywo
</t>
  </si>
  <si>
    <t xml:space="preserve">Ładowarka do samochodu z funkcją szybkiego ładowania o natężeniu 3,1 A. Posiada dwa gniazda USB oraz dodatkową funkcję wyświetlacza LED.
Wymiary: ø3x7 cm (+/- 0,5 cm)
Materiał: tworzywo, metal
Pozycje nadruku:
• przód/tył/lewa/prawa strona górnej części ładowarki - grawerowanie laserowe
• pudełko przód/tył/lewa/prawa strona pudełka - tampodruk – nadruk
</t>
  </si>
  <si>
    <t xml:space="preserve">Podstawka pod laptopa zwiększająca komfort pracy oraz ulepsza chłodzenie urządzenia, akcesorium o lekkiej i wytrzymałej konstrukcji z możliwością regulacji oraz składania.
Wymiary: 6x27x2 cm (+/- 0,5 cm)
Materiał: tworzywo, metal
</t>
  </si>
  <si>
    <t xml:space="preserve">Notatnik w formacie ok. A6 o czarnej, twardej oprawie. W notesie znajduje się miejsce na wizytówki, w zestawie dodatkowo metalowy długopis.
Ilość kartek: 72
Wzór kartek: w linie
Kolor wkładu: niebieski
Wymiary: 15x11 cm (+/- 1 cm)
Materiał: tworzywo nieprzetworzone, papier
Pozycje nadruku:
• przód/tył notesu (wyśrodkowany) 80x50 mm - tłoczenie, sitodruk, tampodruk
• przód/tył notesu 70x130 mm - sitodruk
</t>
  </si>
  <si>
    <t xml:space="preserve">Torba na laptopa około15,6 cali, wykonana z poliestru 1680D, wyposażona w przednią kieszeń na drobne akcesoria zamykaną na zamek błyskawiczny, funkcjonalna i wytrzymała.
Wymiary: 10x43x32 cm (+/- 5 cm)
Materiał: poliester
Pozycje znakowania:
• przód torby 150x200 mm - termotransfer
</t>
  </si>
  <si>
    <t xml:space="preserve">Teczka w formacie A4 z czterema przegródkami oraz kieszonkami na wizytówki. W komplecie zawarty jest 20-kartkowy notes w linie.
Wymiary: 38x24 cm (+/- 2 cm)
Materiał: poliester
Pozycje nadruku:
• przód teczki 200x300 mm - sitodruk, transfer sitodruk, transfer cyfrowy
• tył notesu 180x300 mm - sitodruk, transfer sitodruk, transfer cyfrowy
</t>
  </si>
  <si>
    <t xml:space="preserve">Narzędzie wielofunkcyjne (11 funkcji) w eleganckim etui zabezpieczającym.
Materiał: stal nierdzewna
Wymiary: 7x5 cm (+/- 1 cm)
Pozycje znakowania:
• przód przyrządu 15x10 mm - grawerowanie laserowe, transfer sitodruk
• przód etui 60x35 mm - nadruk fullkolor, grawerowanie laserowe
• tył etui 60x40 mm - nadruk fullkolor, grawerowanie laserowe
</t>
  </si>
  <si>
    <t xml:space="preserve">Scyzoryk, posiadający podstawowe przyrządy przydatne w kuchni oraz drobne narzędzia do napraw.
Wymiary: 9x2x3 cm (+/- 1 cm)
Pozycje nadruku:
• 2,5 x 0,6 cm - grawer laserowy
</t>
  </si>
  <si>
    <t xml:space="preserve">Latarka wykonana z najwyższej jakości materiałów z paskiem na nadgarstek, posiada akumulator wielokrotnego ładowania, diodę oraz regulacyjne ustawianie focusa i 5 trybów mocy światła.
Dane techniczne: akumulatorek o mocy 2200 mAh, jasność 270 lumenów.
Wymiary: 15x4 cm, długość po wyciągnięciu: 16,5 cm, pasek: 21 cm (+/- 1 cm)
Pozycje nadruku:
• grawer laserowy
</t>
  </si>
  <si>
    <t xml:space="preserve">Latarka czołowa, w zestawie znajduje się lampka LED, COB oraz wbudowany akumulator ładowany kablem micro USB dołączonym do zestawu.
Moc latarki: 3W
Pojemność baterii 1200 mAh
Materiał: tworzywo
Wymiary: 8,5x4x3 cm(+/- 1 cm)
</t>
  </si>
  <si>
    <t xml:space="preserve">Prezentowy zestaw narzędzi. W zestawie znajduje się siedmio elementowy scyzoryk oraz mała latarka z karabińczykiem. Całość zapakowana w eleganckie pudełko.
Wymiary: 14x9x3 cm (+/- 1 cm)
Materiał: aluminium
Pozycje znakowania:
• rączka latarki/trzon scyzoryka 5x30 mm - tampodruk, grawerowanie laserowe
</t>
  </si>
  <si>
    <t xml:space="preserve">Zestaw wielofunkcyjnych (14 funkcji) narzędzi ze stali nierdzewnej w zestawie z latarką 9 diod LED.
Materiał: stal nierdzewna, aluminium
Wymiary: 14x13x4 cm (+/- 1,5 cm)
</t>
  </si>
  <si>
    <t xml:space="preserve">Rękawice ogrodowe, z elementami przystosowanymi do kopnia w ziemi. Zapakowane w pudełko.
Wymiary: 25x15 cm (+/- 1 cm)
Skład: kauczuk naturalny, poliester, tworzywa sztuczne
Pozycje nadruku:
• środek prawej rękawicy 50x20 mm - nadruk
• ściągacz prawej rękawicy 50x20 mm - nadruk
• środek prawej/lewej rękawicy 27x30 mm - transfer
</t>
  </si>
  <si>
    <t xml:space="preserve">Komplet 7 trwałych narzędzi ogrodniczych w torbie. W zestawie znajdują się łopatki, małe grabie, nożyce oraz inne drobne przyrządy do prac ogrodniczych.
Wymiary: 25x18 cm (+/- 3 cm)
Pozycje nadruku:
• przód torby lewa lub prawa strona 45x45 mmm - nadruk
• tył torby 40x40 mm - nadruk
• przód rękawicy 1. lub 2. 80x50 mm - nadruk
</t>
  </si>
  <si>
    <t xml:space="preserve">Deszczomierz wykonany z polistyrenu z nadrukowaną pionową skalą do 40 mm z dokładnością pomiaru do ok. 0,5 mm opadów oraz poziomą skalą sumatora, który pozwala rejestrować sumaryczny opad do 250 mm (250 l/m²). Kompletny deszczomierz dostępny wraz z uchwytem na kij oraz wskaźnikami sumatora zapakowany w woreczku foliowym.
Pozycje nadruku:
• góra deszczomierza (pod mniejszą skalą po obwodzie) 240x15 mm
• przód deszczomierza (nad główną skalą) 65x25 mm
• tył deszczomierza 40x190 mm
</t>
  </si>
  <si>
    <t xml:space="preserve">Łopatka ze stali nierdzewnej z drewnianą rączką ze sznurkiem.
Wymiary: 30x10 cm (+/- 3 cm)
Pozycje nadruku:
• Przód/tył rączki 60x10 mm-nadruk lub grawer
</t>
  </si>
  <si>
    <t xml:space="preserve">Cynkowa doniczka na rośliny z wyborem 3 ziół. W doniczce znajdują się nasiona bazylii, tymianku i pietruszki oraz kompost ogrodowy.
Wymiary: 65x45x30 cm (+/- 5 cm)
Kolor: srebrny mat
Pozycje nadruku:
• przód/tył doniczki 149x40 mm - grawer
• góra opakowania 200x40 mm - nadruk
</t>
  </si>
  <si>
    <t xml:space="preserve">Zestaw zawierający nasiona sosny.
Wymiary: 8x8x8 cm (+/- 2 cm) Zestaw zawiera papierową, doniczkę nasiona sosny oraz krążek torfowy.
Pozycje nadruku:
• przód opakowania 60x60 mm
• przód doniczki 20x20 mm / 25x20 mm
</t>
  </si>
  <si>
    <t xml:space="preserve">Kapsułka z nasionami dzikich kwiatów.
Wymiary: 5x7x1,5 cm (+/- 0,5 cm)
Materiał: karton z recyklingu
Pozycje nadruku:
• Przód opakowania 40x50 mm
</t>
  </si>
  <si>
    <t xml:space="preserve">Drewniany domek dla owadów, który służy jako schronienie np. dla pszczół, os lub motyli. Produkt pakowany w eleganckie pudełko prezentowe.
Wymiary: 20x10x25 cm (+/- 5 cm)
Materiał: drzewo sosnowe
Pozycje nadruku:
• prawa/lewa strona domku 110x40 mm
</t>
  </si>
  <si>
    <t xml:space="preserve">Budka lęgowa w żywych kolorach. Około 30-milimetrowy otwór wlotowy jest odpowiedni dla małych ptaków ogrodowych. Około 15-milimetrowa deska zapewnia izolację, a otwór w podłodze ułatwia odprowadzanie wody. Drewno użyte do produkcji jest oznaczone certyfikatem i pochodzi ze źródeł nienaruszających równowagi ekologicznej.
Wymiary: 20x15x25 cm (+/- 3 cm)
Kolor: jasny-niebieski
Pozycje nadruku:
• Lewa strona budki 120x70 mm
</t>
  </si>
  <si>
    <t xml:space="preserve">Puchar z plastiku w ozdobne wzory podkreślające unikatowość nagrody. Na dolnej części miejsce na 25 mm EMBLEMAT. Puchar idealny na wydarzenia sportowe.
Wysokość . 30 cm ( +/- 4 cm )
Kolor: złoty, srebrny, brązowy
</t>
  </si>
  <si>
    <t xml:space="preserve">Medale metalowe średnica 
40 mm (+/- 5 mm )
</t>
  </si>
  <si>
    <t xml:space="preserve">Zestaw trzech taśm treningowych do ćwiczeń siłowych, rehabilitacyjnych, ogólnorozwojowych.
Wymiar taśmy: 5x31 cm (+/- 1 cm)
Materiał: latex, poliester
Kolory taśm: żółty, zielony, niebieski
Pozycje nadruku:
• przód/tył worka 70x100 mm- transfer cyfrowy
</t>
  </si>
  <si>
    <t xml:space="preserve">Etui na telefon do biegania, posiada kieszeń z okienkiem oraz otwór na kabel oraz regulowaną opaskę
Wymiary: 24 x 10,5 cm (+/- 3 cm), obwód od 59 cm do 82 cm (+/- 4 cm)
Materiał: elastan
Pozycje nadruku:
• tył etui 90x25 mm- termotransfer
• część przezroczysta 60x30 mm-tampodruk
</t>
  </si>
  <si>
    <t xml:space="preserve">Latawiec promocyjny o lekkim stelażu, wyposażony w uchwyt na sznurek oraz kolorowy ogon.
Wymiary: 70 x 58 cm (+/- 2 cm )
Materiał: poliester
Kolor: biały
Pozycje nadruku:
• sublimacja: do 623 cm
</t>
  </si>
  <si>
    <t xml:space="preserve">Skakanka z bawełny wykończona drewnianymi rączkami, które nadają gadżetowi elegancki wygląd.
Wymiary: 280x12x2.5 cm (+/- 1 cm)
Materiał: bawełna, drewno
Pozycje znakowania:
• rączka 1/rączka 2 50x8 mm – grawer/ nadruk
• etui przód/tył 70x100 mm
</t>
  </si>
  <si>
    <t xml:space="preserve">Gra na plażę, tenis - paletki oraz piłeczka.
Wymiary: 19x33 cm ( +/- 2 cm )
Materiał: drewno
Pozycje nadruku:
• przód/tył paletki [Ø150] 150x150 mm - sitodruk, grawer laserowy
• przód paletki 160x160 mm -fullkolor
• przód - góra paletki 100x80 mm - fullkolor
</t>
  </si>
  <si>
    <t xml:space="preserve">Wodoodporny plecak na rower o pojemności maksymalnej 5L, w plecaku znajduje się główna przegroda zamykana na zamek błyskawiczny oraz jedna kieszeń wewnętrzna. Plecak posiada także możliwość umieszczenia 2L bukłaka na wodę wewnątrz.
Wymiary: 45x5x22 cm (+/- 2 cm)
Materiał: poliester, wodoodporny materiał żakardowy
Pozycje nadruku:
• przód-góra plecaka 20x50 mm - termotransfer
</t>
  </si>
  <si>
    <t xml:space="preserve">Zestaw kijów trekkingowych (2 sztuki), regulowane, składane oraz przeciwwstrząsowe.
Wymiary: 140 cm ( +/- 6 cm )
Materiał: aluminium
Pozycje nadruku:
• przód/tył etui 200x60 mm - termotransfer
</t>
  </si>
  <si>
    <t xml:space="preserve">Ręcznik Mikrofibra, szybkoschnący sportowy i poręczny ręcznik.
Materiał: 88% poliester, 12% polyamid,
Gramatura ok. 220g/m2
Logo: Nadruk full kolor jednostronny
Wymiary 50 x 100 cm (+/- 5 cm)
</t>
  </si>
  <si>
    <t xml:space="preserve">Saszetka, pasek do biegania, kieszeń z okienkiem, możliwość obsługi ekranów dotykowych, otwór na słuchawki, regulowany pasek, min. obwód ok. 59 cm, max. obwód ok. 82 cm (plus rozciągnięcie).
Wymiary 25 x 10,5 cm (+/- 1 cm)
Materiał: elastan
Pozycje znakowania:
Tył saszetki - 90x25 mm - transfer/ sitodruk
Transparentny element - 60x30 mm – tampodruk
</t>
  </si>
  <si>
    <t xml:space="preserve">Aluminiowa jednowarstwowa butelka do picia ze składanym ustnikiem. Pokrywka posiada uchwyt umożliwiający zawieszenie butelki.
Pojemność 600 ml. (+/- 50 ml)
Materiał : aluminium
Pozycje nadruku:
Grawerunek. Tampodruk : 30 x 60 mm
Sitodruk dookoła : 220 x 140 mm
</t>
  </si>
  <si>
    <t xml:space="preserve">Butelka z filtrem węglowym z wymiennymi filtrami. Jeden filtr w zestawie.
Pojemność : 500 ml (+/- 20 ml)
Materiał: plastik
</t>
  </si>
  <si>
    <t xml:space="preserve">Kubek ze stali nierdzewnej, z uchwytem w postaci karabinka. Posiada podwójne ścianki.
Pojemność: 240ml. (+/- 20 ml)
Wymiary ok: Ø6,5X7,5 CM (+/-0,5 cm)
Materiał : stal nierdzewna
Pozycje znakowania:
Kubek : 35 x 50 mm – laser / tampodruk
</t>
  </si>
  <si>
    <t xml:space="preserve">Opaska z lycry ze zintegrowaną kieszenią zapinaną na zamek. Ta opaska jest idealna do różnych zajęć sportowych, takich jak bieganie czy jogging. Wchłania pot podczas treningu. W trakcie ćwiczeń przechowuj w kieszeni zapinanej na suwak niezbędniki, takie jak klucze.
Wymiary : Ø8x10 CM (+/- 1 cm)
Pozycje nadruku :
Przód opaski : Ø8x10 CM – transfer sitodrukowy
</t>
  </si>
  <si>
    <t xml:space="preserve">Ręcznik sportowy wykonany z 20% poliamidu i 80% mikrofibry. Zapakowany w woreczek z siatki. Wymiary 35X80CM ( +/- 0,5 cm ) Materiał: 20% poliamidu i 80% mikrofibry.
Pozycje znakowania:
Etui : 40 x 80 mm – sitodruk/ transfer
Ręcznik przód : 200 x 200 mm – transfer sitodrukowy
</t>
  </si>
  <si>
    <t xml:space="preserve">Regulowane etui do smartfona na ramię. Wykonane z neoprenu z odblaskowym detalem. Rozmiar uniwersalny.
Wymiary 46X15cm ( +/-0,5 cm )
Pozycje znakowania:
Przód na pasku : 40 x 90 mm – siodruk/ tampodruk
</t>
  </si>
  <si>
    <t xml:space="preserve">Koszulki z szybkoschnącej tkaniny z indywidualnym nadrukiem według przygotowanego projektu. Różne rozmiary.
Materiał : poliester
Nadruk : sublimacja
</t>
  </si>
  <si>
    <t>Dekoracyjny świąteczny świecznik w czerwonym kolorze, wykonany ze szkła. Zapakowany w eleganckie pudełko kartonowe oraz pudełko plastikowe, przewiązane wstążką z etykietą.
Wymiary: 6x5 cm (+/- 1 cm)
Pozycje nadruku:
• lewy górny lub dolny róg/prawy górny lub dolny róg opakowania 30x30 mm: etykieta cyfrowa</t>
  </si>
  <si>
    <t>Zestaw 6 filcowych ozdób choinkowych w czerwonym kolorze.
Dostępne wzory: śnieżynka, renifer, dzwonek z kokardką, świąteczna skarpeta, choinka
Wymiary: 6 cm (+/- 0,5 cm)
Materiał: polipropylen
Pozycje nadruku:
• przód i tył woreczka strunowego, w którym znajdują się ozdoby 70x70 mm: sitodruk, naklejka cyfrowa</t>
  </si>
  <si>
    <t>Pudełko na alkohol w kształcie choinki wykonane jest z tektury mikrofala o gramaturze ok. 390g/m2.
Rant choinki wykończony jest brokatowym wzorem. Pudełko zamykane przy pomocy satynowej wstążeczki.
Wymiary: 37x22x9 cm (+/- 3 cm)
Ekologiczna torba na alkohol ze świątecznym motywem.
Dostępne kolory dekoru - zielony / biały / żółty.
Pudełko wykonane z tektury mikrofali ok. 390 g/m2.
Wymiary: 41x10x9 cm (+/- 2 cm)</t>
  </si>
  <si>
    <t>Eleganckie ekologiczne pudełko prezentowe ze świątecznym motywem, przewiązane jutowym sznurkiem.
Wymiary: 25x18x10 cm (+/- 2 cm)
Dostępne kolory dekoru - zielony / biały.
Pudełko wykonane z tektury mikrofali ok. 390 g / m2.
sznurek papierowy skręcany ekologiczny</t>
  </si>
  <si>
    <t>Podkładki pod kubek wykonane z korka.
Wymiary: 8x8 cm (+/- 0,5 cm)
Materiał: korek naturalny
Pozycje nadruku:
nadruk ploterowy promieniowaniem ultrafioletowym w pełnym kolorze lub sitodruk,
opcja – pojedyncze opakowanie w woreczek foliowy.</t>
  </si>
  <si>
    <t>Zestaw 3 pojemników na śmieci: plastiki-kolor-biały, szkło-kolor-niebieski, papier-kolor-szary.
Pojemniki posiadają uchwyty i rzepy, dzięki którym można je połączyć.
Wymiary: 48x30x30 cm (+/- 3 cm)
Materiał: włóknina laminowana recyklowanym politereftalanem etylenu
Możliwość znakowania:
• front pojemnik 1./2./3. 200x130mm – nadruk</t>
  </si>
  <si>
    <t>Beżowy worek na owoce i warzywa ze sznurkami wykonany z organicznej bawełny (bawełna organiczna z certyfikowanym standardem dotyczącym stosowania szkodliwych substancji w tekstyliach , gramatura ok 150g/m2).
Wymiary: 40x43cm (+/- 3 cm)
Możliwość znakowania:
• front/tył worka 230x250mm – nadruk</t>
  </si>
  <si>
    <t>Torba do uprawy mięty, która po dodaniu 300 ml wody wytworzy 1 litr kompostu ogrodowego.
Wymiary: 10x11x2 cm (+/- 0.5 cm)
Materiał: nasiona, folia polietylenowa, olej kokosowy
Pozycje nadruku:
• opakowanie produktu 50x50 mm</t>
  </si>
  <si>
    <t xml:space="preserve">Samoprzylepna, przesuwna osłonka na kamerę internetową o drewnianym wykończeniu. Z papierową kartą z nadrukiem cyfrowym.
Nadruk cyfrowy na froncie karty.
Minimalna ilość zamówień: 100 szt.
Wymiary: 60×70 mm (+/- 1 cm)
Materiał: Drewno / Plastik / Papier
Pozycje nadruku:
• otwieranie w prawo 20x8 mm [Grawer-bez koloru, Tampon-2 kolory]
• otwieranie w lewo 20x8 mm [Grawer-bez koloru, Tampon-2 kolory]
• wkładka papierowa przód/tył 55x70 mm [Nadruk cyfrowy-fullkolor]
</t>
  </si>
  <si>
    <t xml:space="preserve">Podkładka pod mysz komputerową do nadruku w pełnym kolorze.
Wymiary: 23×20 cm (+/- 2 cm)
Minimalna ilość zamówienia: 50 szt.
Materiał: Guma / Poliester
Pozycje nadruku:
• cała powierzchnia 23 x 20 cm FULLKOLOR – możliwość dodania indywidualnego nadruku według projektu.
</t>
  </si>
  <si>
    <t>Karmnik dla ptaków do samodzielnego złożenia (brak instrukcji). Budka wykonana z płyty drewnopochodnej.
Materiał: płyta drewnopochodna
Wymiary: 7x12x3 cm (+/- 1 cm)
Pozycje nadruku:
• przód 50x50 mm - grawerunek, nadruk lub naklejka
• tył, lewa, prawa, dach 50x70 mm – grawerunek, nadruk lub naklejka</t>
  </si>
  <si>
    <t>Frisbee wykonanego z ekologicznego plastiku z włókna bambusowego.
Materiał: plastik polipropylen
Wymiary: Ø23×2,5 cm (+/- 0,5 cm)
Pozycje nadruku:
• góra frisbee 140 mm – nadruk</t>
  </si>
  <si>
    <t>Pudełko śniadaniowe "kanapka".
Pojemność: 400 ml (+/- 20 ml)
Nie zawiera bisfenolu A.
Materiał: polipropylen
Wymiary: 13x5x14 cm (+/- 1 cm)
Pozycje nadruku:
• wierzch pudełka (góra) 40x60 mm – nadruk</t>
  </si>
  <si>
    <t>Plastikowy bidon z wygodnym uchwytem na nadgarstek, przeznaczony tylko do zimnych napojów.
Wymiary: 20x7 cm (+/- 2 cm)
Pojemność: 700 ml (+/-20 ml)
Materiał: przezroczysty kopoliestr, polipropylen
Dostępne kolory:
niebieski/zielony/czerwony/pomarańczowy
Pozycje nadruku:
• bok 1, bok 2 30x40 mm - tampodruk A3, maksymalnie 4 kolory</t>
  </si>
  <si>
    <t xml:space="preserve">Długopis ekologiczny z papieru pochodzącego z recyklingu, z własnego projektu klipem i niebieskim wkładem.
Materiał: papier z recyklingu, drewno
Wymiary: ø1×14 cm (+/- 0,5 cm)
Kolor wkładu: niebieski
Maksymalny rozmiar klipa: 25x35 mm - grawer na klipie (min ilość zamówienia 100 szt.)
</t>
  </si>
  <si>
    <t xml:space="preserve">Personalizowany, zapinany na zamek poliestrowy piórnik z wykończeniem z naturalnego korka.
Nadrukowana sublimacją grafika z przodu.
Materiał: Poliester/korek
Wymiary: 22×11 cm (+/- 1,5 cm)
Minimalna ilość: 50 szt.
Pozycja nadruku:
• cała powierzchnia - maksymalny rozmiar 240mm x 220mm - sublimacja fullkolor
</t>
  </si>
  <si>
    <t>Długopis z mechanizmem przyciskowym wykonany z drewna, tworzywa otrzymywanego w procesie polimeryzacji i słomy pszenicznej, niebieski tusz.
Wymiary: Ø1 x 14 cm (+/- 0,5 cm)
Materiał: drewno, tworzywo otrzymywane w procesie polimeryzacji, słoma pszeniczna
Pozycje nadruku:
• Nadruk 360 wokółtrzonu długopisu z przerwą 40x25 mm
• Trzon długopisu – dla praworęcznych 80x7 mm - Nadruk
• Trzon długopisu – dla leworęcznych 80x7 mm - Nadruk
• Klips 40x6 mm - Nadruk</t>
  </si>
  <si>
    <t>Długopis z mechanizmem przyciskowym wykonany z drewna, metalu i tworzywa otrzymywanego w procesie polimeryzacji, wkład wysokiej jakości, niebieski tusz.
Wymiary: ø1x14 cm (+/- 0,5 cm)
Materiał: drewno, żelazo
Pozycje nadruku:
• Trzon długopisu 65x6 mm - Nadruk / grawerunek</t>
  </si>
  <si>
    <t>Notatnik (70 kartek w linie) na spirali w okładce z drewna z elastyczną opaskądo zamykania w zestawie z długopisem wykonanym z drewna i tworzywa otrzymywanego w procesie polimeryzacji.
Wymiary: 13x18 cm (+/- 0,5 cm)
Materiał: drewno, papier
Pozycje nadruku:
• Front okładki 60x40 mm - Grawerunek/nadruk
• Front okładki 70x150 mm - Nadruk
• Trzon długopisu – dla praworęcznych 60x6 mm - Grawerunek/nadruk
• Trzon długopisu – dla leworęcznych 60x6 mm - Grawerunek/nadruk
• Tył okładki 60x40 mm - Grawerunek/nadruk</t>
  </si>
  <si>
    <t>Zestaw 3 słomek w bawełnianym etui z czyścikiem. Zestaw obejmuje 2 słomki proste, 1 słomkę zagiętą, czyścik i etui. Słomki i czyścik wykonane ze stali nierdzewnej, nie zawierają bisfenolu A.
Wymiary słomek: 22 x Ø 0,5 cm (+/- 0,05 cm)
Materiał: stal nierdzewna, bawełna
Pozycje nadruku:
• Etui 45 x 180 mm - Nadruk
• Słomki 90 x 3 mm - Grawer</t>
  </si>
  <si>
    <t>Beżowy worek na warzywa ze sznurkami wykonany z organicznej bawełny (bawełna organiczna z certyfikowanym standardem wyrobów tekstylnych) o gramaturze około 150g/m2.
Wymiary: 40x43 cm (+/- 3 cm)
Materiał: bawełna organiczna
Pozycje nadruku:
• Front worka 230x250 mm - Nadruk
• Tył worka 230x250 mm - Nadruk
• Front worka 270x250 mm - Nadruk
• Tył worka 270x250 mm - Nadruk</t>
  </si>
  <si>
    <t>Rozgałęziacz gniazd USB, 3 porty USB 2.0, obudowa z drewna, biały kabel o długości maksymalnej 18,5 cm.
Materiały: tworzywo, metal, drewno
Wymiary: 4x9x1,5 cm (+/- 0.5 cm)
Pozycje nadruku:
• Wierzch obudowy (top) 80x35 mm - Nadruk/grawer</t>
  </si>
  <si>
    <t>Białe bezprzewodowe słuchawki douszne w magnetycznym, drewnianym etui ładującym, moduł Bluetooth 5.0, wbudowany mikrofon, obsługa rozmów telefonicznych, bateria etui ładującego: 400mAh, port micro USB do ładowania etui, kabel micro USB (do ładowania) w zestawie.
Materiał: drewno, tworzywo otrzymywane w procesie polimeryzacji
Wymiary: 7,5x3x3 cm (+/- 0.5 cm)
Pozycje nadruku:
• Wierzch etui 45x20 mm - Grawer/ nadruk cyfrowy</t>
  </si>
  <si>
    <t>Głośnik bezprzewodowy o mocy 3W, moduł Bluetooth 5.0, zasięg do 10m, ładowany portem micro USB, kabel micro USB w komplecie. Materiały: naturalnego korka, tworzywa otrzymywanego w procesie polimeryzacji i słomy pszenicznej.
Wymiary: Ø6 x 4,5 cm (+/- 0.5 cm)
Pozycje nadruku:
• Front głośnika (nad włącznikiem) 20x20 mm -Grawer</t>
  </si>
  <si>
    <t>Bezprzewodowa ładowarka o mocy 5W, wykonana z włókien słomy pszenicznej i tworzywa otrzymywanego w procesie polimeryzacji. Posiada dwa porty USB do ładowania, wejście micro USB, kabel micro USB w komplecie.
Kolor: beżowy
Materiał: słoma pszeniczna, tworzywo otrzymywane w procesie polimeryzacji, metal, plastik
Wymiary: 10x1x9 cm (+/- 1 cm)
Pozycje nadruku:
• Wierzch ładowarki 60x25mm - Nadruk</t>
  </si>
  <si>
    <t>Powerbank o pojemności 5000mAh, wykonany z włókien słomy pszenicznej i tworzywa otrzymywanego w procesie polimeryzacji, dwa porty ładujące USB (możliwość ładowania dwóch urządzeń jednocześnie), wejście micro USB do ładowania powerbanka, kabel micro USB w zestawie.
Materiał: słoma pszeniczna,
tworzywo otrzymywane w procesie polimeryzacji, plastik, metal
Wymiary: 6x9x2 cm (+/- 1 cm)
Pozycje nadruku:
• Wierzch urządzenia 45x55mm - Nadruk</t>
  </si>
  <si>
    <t>Głośnik bezprzewodowy o mocy 3W z uchwytem, Bluetooth 5.0, ładowany przez port micro USB, kabel w zestawie.
Materiał: słoma pszenicznej, drewno, tworzywo otrzymywane w procesie polimeryzacji.
Wymiary: 8x7x4 cm (+/- 0.5 cm)
Pozycje nadruku:
• Front (dolna część, pod głośnikiem) 40x12mm - Grawer/nadruk</t>
  </si>
  <si>
    <t>Podkładki pod kubek wykonane z korka.
Wymiary: 8x8 cm (+/- 0,5 cm)
Materiał: korek naturalny
Pozycje nadruku:
• nadruk ploterowy promieniowaniem ultrafioletowym w pełnym kolorze lub sitodruk,
• opcja – pojedyncze opakowanie w woreczek foliowy.</t>
  </si>
  <si>
    <t>Długopis z mechanizmem przyciskowym, trzon wykonany z tworzywa otrzymywanego w procesie polimeryzacji (50%) i słomy pszenicznej, niebieski tusz.
Wymiary: Ø1 x 14 cm (+/-0,5 cm)
Materiał: tworzywo otrzymywane w procesie polimeryzacji, słoma pszeniczna
Pozycje nadruku:
• Nadruk 360 wokółtrzonu długopisu zprzerwą 45x25 mm
• Trzon długopisu – dla praworęcznych 80x7 mm
• Trzon długopisu – dla leworęcznych 80x7 mm</t>
  </si>
  <si>
    <t xml:space="preserve">Zestaw 3 pojemników na śmieci: plastiki-kolor-biały, szkło-kolor-niebieski, papier-kolor-szary. Pojemniki posiadają uchwyty i rzepy, dzięki którym można je połączyć.
Wymiary: 48x30x30 cm (+/- 3 cm)
Materiał: włóknina laminowana recyklowana politereftalanem etylenu
Możliwość znakowania:
• front pojemnik 1./2./3. 200x130mm – nadruk
</t>
  </si>
  <si>
    <t>Ekologiczna smycz reklamowa wykonana z materiałów przyjaznych środowisku.
Wymiary: 3x51 cm (+/- 1 cm)
Materiał: korek naturalny, słoma pszeniczna, polipropylen
Pozycje nadruku:
• przód/tył produktu 15x200 mm - termotransfer</t>
  </si>
  <si>
    <t>Notatnik (70 kartek w linie) na spirali w okładce z drewna z elastyczną opaską do zamykania w zestawie z długopisem wykonanym z drewna i tworzywa sztucznego.
Wymiary: 13x18 cm (+/- 0,5 cm)
Materiał: drewno, papier
Pozycje nadruku:
• Front okładki 60x40 mm - Grawerunek / nadruk
• Front okładki 70x150 mm - Nadruk
• Trzon długopisu – dla praworęcznych 60x6 mm - Grawerunek / nadruk
• Trzon długopisu – dla leworęcznych 60x6 mm - Grawerunek / nadruk
• Tył okładki 60x40 mm - Grawerunek / nadruk</t>
  </si>
  <si>
    <t>Notatnik w miękkiej oprawie w formacie ok. A5, 100 kartek w linie.
Wymiary: 15x22 cm (+/- 1 cm)
Materiał: poliuretan
Pozycje nadruku:
• przód notatnika 70x70 mm - tłoczenie lub 100x150 mm - sitodruk</t>
  </si>
  <si>
    <t>Clipboard reklamowy z personalizowanym nadrukiem fullkolor. Standardowy metalowy klip lub klip z uchwytem na długopis.
Zadruk 4/4 (oklejki i wyklejki) Kreda połysk 170 g, tektura o grubości ok. 2 cm.
Wymiary/format: 21x30 (+/- 1 cm)</t>
  </si>
  <si>
    <t>Długopis z mechanizmem przyciskowym wykonany z drewna, metalu i tworzywa sztucznego, niebieski tusz.
Wymiary: ø1x14 cm (+/- 0,5 cm)
Pozycje nadruku:
• trzon długopisu 65x6 mm - tampodruk lub grawerowanie laserem</t>
  </si>
  <si>
    <t>Długopis z mechanizmem przyciskowym wykonany z drewna, metalu i tworzywa sztucznego, niemiecki wkład wysokiej jakości, niebieski tusz.
Wymiary: ø1x14 cm (+/- 0,5 cm)
Materiał: drewno, żelazo
Pozycje nadruku:
• Trzon długopisu 65x6 mm - Nadruk / grawerunek</t>
  </si>
  <si>
    <t>Kubek termiczny z blokadą zamka, połączenie kubka termicznego i termosu.
Wymiary: ⌀ 7 x 25 cm (+/- 2 cm)
Materiał: metal, tworzywo
Kolor: czarny
Czas trzymania ciepła: do 13 godzin
Pojemność: 450 ml (+/- 50 ml)
Pozycje nadruku:
• kubek 50x40 mm - nadruk cyfrowy lub 25x40 mm - tampodruk</t>
  </si>
  <si>
    <t>Dwuścienna butelka termiczna z wbudowanym w nakrętkę dotykowym termometrem cyfrowym. Zawiera 1 wymienną baterię litową.
Wymiary: Ø7x25 cm (+/- 2 cm)
Materiał: stal nierdzewna
Pojemność: 450 ml (+/-50 ml)
Pozycje nadruku:
• 360° 206,0 mm x 190,0 mm - druk cyfrowy
• 360° - grawerowanie laserowe umożliwia realizację wygrawerowanego wzoru na obwodzie cylindrycznych przedmiotów, takich jak butelki. Jest to opcja trwałego nadruku która oferuje większą powierzchnię dekoracyjną, wyższą wartość prezentu i maksymalną ekspozycję marki.
• Grawerowanie laserowe 360° 206x140
• Dookoła butelki 150,0 mm x 130,0 mm - etykieta cyfrowa, sitodruk
• Przód/tył butelki 25,0 mm x 65,0 mm - grawerowanie laserem lub tampodruk</t>
  </si>
  <si>
    <t>Butelka na wodę wykonana z plastiku (nie zawiera Bisfenolu A) ze składanym ustnikiem i ozdobnym pierścieniem ze stali nierdzewnej.
Pojemność: 650 ml (+/- 20 ml)
Wymiary: 8x25 cm (+/- 2 cm)
Materiał: plastik, stal nierdzewna
Pozycje nadruku:
• Nadruk 360 stopni, wokół butelki 206x170 mm - Nadruk
• Nadruk wokół butelki z przerwą 200x120 mm - Nadruk
• Front butelki 35x70 mm - Nadruk
• Tył butelki 35x70 mm - Nadruk
• Front pierścienia ze stali nierdzewnej 30x20 mm - Grawerunek</t>
  </si>
  <si>
    <t>Stylowa piersiówka ze stali nierdzewnej o wykończeniach z ekologicznej skóry z powłoką poliuretanową .Materiał: stal nierdzewna, ekoskóra.
Wymiary: 11x9x2 cm (+/- 0,5 cm)
Pojemność: 180 ml (+/-20 ml)</t>
  </si>
  <si>
    <t>Rozgałęziacz gniazd USB, 3 porty USB 2.0, obudowa z drewna, biały kabel o długości maksymalnej 18,5 cm.
Materiały: tworzywo, metal, drewno
Wymiary: 4x9x1,5 cm (+/- 0.5 cm)
Pozycje nadruku:
• Wierzch obudowy (top) 80x35 mm - Nadruk / grawer</t>
  </si>
  <si>
    <t>Powerbank o pojemności 5000mAh, wykonany z włókien słomy pszenicznej i tworzywa sztucznego, dwa porty ładujące USB (możliwość ładowania dwóch urządzeń jednocześnie), wejście micro USB do ładowania powerbanka, kabel micro USB w zestawie.
Materiał: słoma pszeniczna, tworzywo sztuczne, plastik, metal
Wymiary: 6x9x2 cm (+/- 1 cm)
Pozycje nadruku:
• Wierzch urządzenia 45x55mm - Nadruk</t>
  </si>
  <si>
    <t>Białe bezprzewodowe słuchawki douszne w magnetycznym, drewnianym etui ładującym, moduł Bluetooth 5.0, wbudowany mikrofon, obsługa rozmów telefonicznych, bateria etui ładującego: 400mAh, port micro USB do ładowania etui, kabel micro USB (do ładowania) w zestawie.
Materiał: drewno, tworzywo sztuczne
Wymiary: 7,5x3x3 cm (+/- 0.5 cm)
Pozycje nadruku:
• Wierzch etui 45x20 mm - Grawer/ nadruk cyfrowy</t>
  </si>
  <si>
    <t>Elegancki zestaw prezentowy zawierający przekręcany długopis, brelok oraz wizytownik, całość zapakowana w ozdobne pudełko.
Wymiary: 18x17x3 cm (+/- 1 cm)
Materiał długopisu: stop cynku
Materiał breloka, wizytownika: poliuretan
Kolor wkładu: czarny
Pozycje nadruku:
• wierzch pudełka 100x100 mm - etykieta cyfrowa
• trzon długopisu 55x7 mm - grawerowanie laserowe, tampodruk
• wizytownik 70x35 mm, wizytownik część metalowa 80x7 mm - grawerowanie laserowe
• brelok 35x8 mm - tampodruk</t>
  </si>
  <si>
    <t>Etui na karty kredytowe o ośmiu przegródkach, ochrona: specjalna membrana.
Wymiary: 8x12x1,5 cm (+/- 0,5 cm)
Materiał: poliuretan
Pozycje nadruku:
• przód produktu 100x60 mm - grawerowanie laserowe lub 80x60 mm - sitodruk
• tył produktu 40x60 mm - nadruk fullkolor</t>
  </si>
  <si>
    <t>Notes o formacie ok. A5, 120 kartek w linie. W zestawie znajduje się metalowy długopis z czarnym wkładem. Notatnik wykończony kontrastowym przeszyciem.
Wymiary: 22x16 cm (+/- 2cm)
Materiał: poliuretan
Kolor wkładu długopisu: czarny
Pozycje nadruku:
• długopis (część obok klipsa) 25x7 mm - tampodruk. 
Grawerowanie laserowe
• notes (okładka) 50x100 mm - tłoczenie, grawerowanie laserowe</t>
  </si>
  <si>
    <t>Elegancki notatnik o formacie ok. A5, okładka z kieszonką na telefon i inne drobne akcesoria oraz na elegancki długopis znajdujący się w zestawie, okładka wielokrotnego użytku. Całość zapakowana w prezentowe opakowanie.
Ilość kartek: 96 kartek ok. 80 g/m2
Wymiary: 17x24 cm (+/- 1 cm)
Materiał: poliuretan, poliester
Pozycje nadruku:
• przód notesu 40x60 mm - termotransfer
• trzon długopisu 40x5 mm - tampodruk</t>
  </si>
  <si>
    <t>Metalowy długopis i cienkopis w eleganckim, zamykanym na suwak skórzanym etui z wykończeniem kontrastowym przeszyciem.
Kolor wkładu długopisu: niebieski
Kolor wkładu cienkopisu: czarny
Wymiary: 18x7x2 cm (+/- 1 cm)
Materiał: poliuretan
Pozycje nadruku:
• wierzch etui 100x30 mm - tłoczenie, sitodruk
• długopis (obok klipsa) 35x7 mm - tampodruk</t>
  </si>
  <si>
    <t>Elegancka torba z materiałów pochodzących z recyklingu z oddzielną przegrodą na laptopa max 15 cali, posiada kilka kieszeni zapinanych na zamek błyskawiczny. Wyposażona w regulowany i odpinany pasek do noszenia torby na ramieniu.
Wymiary: 45x20x35 cm (+/- 5 cm)
Materiał: recyklowany politereftalan etylenu
Pozycje nadruku:
• przód, tył torby 250x100 mm - sitodruk, transfer sitodruk, transfer cyfrowy
• kieszenie boczne 80x100 mm - sitodruk, transfer sitodruk, transfer cyfrowy</t>
  </si>
  <si>
    <t>Aktówka zamykana na zamek ekspresowy.
Wymiary: 45x9x32 cm (+/- 5 cm)
Materiał: tworzywo
Pozycje nadruku:
• przód/tył torby 300x200 mm - sitodruk, transfer sitodruk, transfer cyfrowy</t>
  </si>
  <si>
    <t>Torba weekendowa ze spranego płótna o eleganckich wykończeniach ze skóry z powłoką poliuretanową, które nadają torbie luksusowy wygląd. Torba posiada specjalną przegródkę na dodatkową parę butów. Torba wyposażona jest w uchwyty oraz dodatkowe regulowane, odpinane paski do noszenia bagażu na ramieniu.
Wymiary: 60x26x38 cm (+/- 5 cm)
Materiał: bawełna, poliester, poliuretan
Objętość: ok. 7.3 cdm3
Pozycje nadruku:
• przód torby kieszonka, nad kieszonką, kieszeń boczna 100x120 mm - sitodruk, transfer sitodruk, transfer cyfrowy
• tył torby 100x200 mm - sitodruk, transfer sitodruk, transfer cyfrowy</t>
  </si>
  <si>
    <t>Etui na laptop max 13 cali wykonane z mocnej gumowej pianki o grubości ok. 2,5 mm, zapewniającej bezpieczny transport urządzenia.
Wymiary: 35x4x23 cm (+/- 5 cm)
Materiał: polietylen, kopolimer etylenu i octanu, polipropylen
Pozycje nadruku:
• przód/tył etui 300x200 mm - sitodruk, transfer sitodruk, transfer cyfrowy</t>
  </si>
  <si>
    <t>Urządzenie wielofunkcyjne Zawiera: Ostrze do otwierania listów, poczwórny przyrząd ze śrubokrętami, szpilka ze stali nierdzewnej, pilnik do paznokci, pęsetę, wykałaczkę, długopis, linijkę (cm i cale).
Wymiary: 9x6 cm (+/- 1 cm)
Materiał: stal nierdzewna
Pozycje znakowania:
• 60 x 30 mm - tampodruk
• 60 x 30 mm - druk cyfrowy
ultrafiolet do 12 cm2</t>
  </si>
  <si>
    <t>Narzędzie wielofunkcyjne wykonane z materiałów najwyższej jakości z 12 przyborami. Wykonane ze stali nierdzewnej. Pakowane w pokrowiec i oryginalne pudełko.
Wymiary: 10x2x2 cm (+/- 0,5 cm)
Materiał: metal</t>
  </si>
  <si>
    <t xml:space="preserve">Personalizowany poliestrowy brelok z karabińczykiem oraz metalowym kółkiem. Obustronny nadruk sublimacyjny.
Wymiary: 17x3 cm (+/- 1 cm)
Materiał: poliester, metal
Minimalna ilość: 100 szt.
Pozycje nadruku:
• przód/tył breloka 295x20 mm - darmowy nadruk: sublimacja wstążki
</t>
  </si>
  <si>
    <t>Wodoodporne, bezprzewodowe słuchawki douszne z systemem aktywnej redukcji szumów (poziom redukcji do 25 dB). Słuchawki posiadają wbudowany mikrofon oraz panel dotykowy do sterowania, posiada funkcję odbierania połączeń Dane techniczne: do 5 godzin odtwarzania na jednym ładowaniu, etui ładujące zapewnia 20 godzin odtwarzania, wodoodporne i wodoszczelne.
Wymiary: 6x5x3 cm (+/- 0,5 cm)
Materiał: tworzywo otrzymywane w procesie polimeryzacji
Pozycje znakowania:
• przód etui ładującego 20x10 mm - termotransfer, nadruk fullkolor UV
• wierzch etui ładującego 20x10 mm - termotransfer</t>
  </si>
  <si>
    <t>Wiadra ekologiczne o pojemności ok. 5l, dostępne w wielu kolorach. Poręczny uchwyt z drutu ocynkowanego. Wewnątrz pojemnika znajduje się podziałka w litrach. Wiadro jest dopuszczone do kontaktu z żywnością.
Wymiary: 23x25 cm (+/- 5 cm)
Materiał : polipropylen
Dostępne kolory: mleczny, biały, niebieski granatowy, żółty, jasny zielony, zielony, ciemny zielony, pistacjowy, pomarańczowy, czerwony, różowy, jasno różowy, szary, czarny
Pozycje nadruku:
• Przód/tył wiadra 200x120 mm</t>
  </si>
  <si>
    <t>Karmnik o nowoczesnym wyglądzie do zawieszenia na gałęzi lub szczycie dachu. Trzy różne wejścia umożliwiają jednoczesne jedzenie kilku ptaków. 
Wymiary: 12x10x25 cm (+/- 2 cm)
Materiał: drzewo sosnowe
Pozycje nadruku:
• lewa lub prawa strona karmnika 155x55 mm</t>
  </si>
  <si>
    <t>Statuetki okolicznościowe ekologiczne, ze sklejonego drewna wykonywane w dowolnym kształcie.
Rozmiar : 25 cm ( +/- 6 cm )</t>
  </si>
  <si>
    <t>Medal ekologiczny z drewna klejonego wykonany w dowolnym wzorze i z indywidualnym grawerem. Szarfa z grafiką. Medale wykonane z dębu lub brzozy klejonej.
Rozmiar: 6 cm (+/- 2cm )</t>
  </si>
  <si>
    <t>Dyplom z ekologicznego drewna, alternatywa dla klasycznych papierowych odpowiedników. Stworzony ze sklejki dębowej.
Rozmiar: 24 cm ( +/- 5 cm )</t>
  </si>
  <si>
    <t>Lampka z czerwoną oraz białą diodą o dużej mocy, wyposażona w dwa magnesy połączone silikonowym paskiem.
Dostępne kolory: czerwony/ niebieski/ zielony/ czarny
Wymiary: ok. 8 x 4 x cm ( +/- 2 cm )
Materiał: tworzywo sztuczne, metal, silikon</t>
  </si>
  <si>
    <t>Komplet do gry w badmintona w zestawie z 2 lotkami, zapakowany w wygodne, plastikowe etui z paskiem na ramię.
Wymiary: 70 x 23 ( +/- 4 cm )
Materiał: metal, tworzywo sztuczne
Pozycje znakowania:
• przód/tył etui 100x180 mm - nadruk</t>
  </si>
  <si>
    <t>Piłka do gry w piłkę nożną wykonana z polimeru syntetycznego, zgodna z oficjalnym rozmiarem 5.
Wymiary: Ø 22 cm ( +/- 4 cm )
Materiał: polimer syntetyczny
Pozycje nadruku: pojedyncza „łatka” 40x40 mm-tampodruk, transfer sitodruk, transfer tampodruk</t>
  </si>
  <si>
    <t>Frisbee – latający talerz do zabawy.
Wymiary: Ø23x2 cm ( +/- 1 cm )
Materiał: polipropylen
Pozycje nadruku:
• wierzch frisbee 70x70 mm</t>
  </si>
  <si>
    <t>Mata do ćwiczeń, w komplecie znajduje się etui na matę z paskiem do noszenia na ramieniu, wykonane z poliestru i siatki.
Wymiary: 180x60 ( +/- 3 cm )
Materiał: twarde, elastyczne, wodoodporne tworzywo, poliester
Pozycje nadruku:
góra etui 130x130 mm - sitodruk
góra/dół etui 50x150 mm - transfer sitodruk, transfer cyfrowy</t>
  </si>
  <si>
    <t>Butelka z przetworzonego tworzywa sztucznego z ustnikiem wykonanym z polipropylenu. Pojemność 500ml. Przezroczystą butelkę można zabrać ze sobą, aby zachować nawodnienie przez cały dzień. Pokrywka jest przymocowana do butelki. Butelka wykonana jest z przetworzonego tworzywa sztucznego, co sprawia, że jest to zrównoważony wybór. Butelka jest wolna od bisfenu i nie przecieka. Nie nadaje się do napojów gazowanych.
Pojemność 500 ml (+/- 20 ml)
Pozycje nadruku :
Sitodruk – 17 x 12 cm
Tampodruk – 3 x 8 cm</t>
  </si>
  <si>
    <t>Numery startowe z nadrukiem dla zawodników / plastrony.
Nadruk: sublimacja
Materiał : poliester/ bawełna
Rozmiar uniwersalny</t>
  </si>
  <si>
    <r>
      <t xml:space="preserve">Pluszowa </t>
    </r>
    <r>
      <rPr>
        <sz val="11"/>
        <rFont val="Calibri"/>
        <family val="2"/>
        <charset val="238"/>
        <scheme val="minor"/>
      </rPr>
      <t>maskotka z</t>
    </r>
    <r>
      <rPr>
        <sz val="11"/>
        <color theme="1"/>
        <rFont val="Calibri"/>
        <family val="2"/>
        <charset val="238"/>
        <scheme val="minor"/>
      </rPr>
      <t xml:space="preserve"> białą koszulką pod nadruk - wykonany z pluszu pochodzącego z poddanych recyklingowi butelek z politereftalanu etylenu, </t>
    </r>
    <r>
      <rPr>
        <sz val="11"/>
        <rFont val="Calibri"/>
        <family val="2"/>
        <charset val="238"/>
        <scheme val="minor"/>
      </rPr>
      <t>posiada certyfikat materiałów pochodzących z recyklingu.</t>
    </r>
    <r>
      <rPr>
        <sz val="11"/>
        <color theme="1"/>
        <rFont val="Calibri"/>
        <family val="2"/>
        <charset val="238"/>
        <scheme val="minor"/>
      </rPr>
      <t xml:space="preserve">
Pluszowy lis | Sneeky. Lis z białą koszulką pod nadruk (koszulka pakowana oddzielnie), wykonany z pluszu pochodzącego z</t>
    </r>
    <r>
      <rPr>
        <sz val="11"/>
        <rFont val="Calibri"/>
        <family val="2"/>
        <charset val="238"/>
        <scheme val="minor"/>
      </rPr>
      <t xml:space="preserve"> poddanych recyklingowi butelek z politereftalanu etylenu, posiada certyfikat materiałów pochodzących z recyklingu.</t>
    </r>
    <r>
      <rPr>
        <sz val="11"/>
        <color theme="1"/>
        <rFont val="Calibri"/>
        <family val="2"/>
        <charset val="238"/>
        <scheme val="minor"/>
      </rPr>
      <t xml:space="preserve">
Wymiary: 20 cm (+/- 2 cm)
Materiał: recyklowany politereftalan etylenu
Pozycje nadruku:
• ubranie maskotki przód/tył: 50x30 mm
Pluszowy zając | Jumpie. Zając z białą koszulką pod nadruk (koszulka pakowana oddzielnie), wykonany z pluszu pochodzącego z poddanych recyklingowi butelek z politereftalanu etylenu, posiada certyfikat materiałów pochodzących z recyklingu
Wymiary: 20 cm (+/- 2 cm)
Materiał: recyklowany politereftalan etylenu
Pozycje nadruku:
• ubranie maskotki przód/tył: 50x30 mm</t>
    </r>
  </si>
  <si>
    <t xml:space="preserve">Mieszanka nasion kwiatów miododajnych. Nasiona spakowane w kopertę z papieru typu kraft.
Wymiary: 11x7 cm (+/- 1 cm)
Materiał: papier, nasiona
Pozycje nadruku:
• przód opakowania 40x40 mm
</t>
  </si>
  <si>
    <t xml:space="preserve">Mieszanka nasion kwiatów miododajnych. Nasiona spakowane w kopertę z papieru typu  kraft.
Wymiary: 11x7 cm (+/- 1 cm)
Materiał: papier, nasiona
Pozycje nadruku:
• przód opakowania 40x40 mm
</t>
  </si>
  <si>
    <t>Dekoracyjna świeczka o zapachu wanilii na podstawce w kształcie gwiazdy wykonanej z drewna.
Zapach świeczki: wanilia
Wymiary produktu: 10x10x8 cm (+/- 1 cm)
Materiał: wosk, drewno
Pozycje nadruku:
• ramiona 1-4 10x10 mm: grawerowanie laserowe, tampodruk
• okrągła część 40x40 mm: grawerowanie laserowe</t>
  </si>
  <si>
    <t>Razem :</t>
  </si>
  <si>
    <t>Razem:</t>
  </si>
  <si>
    <t>Pakiet 4 filcowych podkładek pod sztućce w kształcie choinki, w pudełku z papieru typu kraft.
Wymiary opakowania: 18x20 cm (+/- 2 cm)
Grubość podkładek: do 3 mm
Materiał: recyklowany politereftalan etylenu
Dostępne kolory: zielony, czerwony, szary
Pozycje nadruku:
• pasek trzymający sztućce (możliwość nadruku na każdej choince) 95x10 mm: sitodruk, tampodruk, transfer cyfrowy
• pudełko 130x25 mm: naklejka cyfrowa</t>
  </si>
  <si>
    <t>Zestaw 4 filcowych podkładek  w kształcie gwiazdek w pudełku typu kraft. Podkładki wykonane są z recyklingowanego materiału politereftalanu etylenu.
Wymiary opakowania: 12x2 cm (+/- 1 cm)
Materiał : filc recyklingowany recyklowany politereftalan etylenu</t>
  </si>
  <si>
    <t xml:space="preserve">Zestaw do kolorowania z 6 kredkami, 1 drewnianą temperówką i 20 kolorowankami.
Wymiary: 9x8x1.5 cm (+/- 0,5 cm)
Materiał: papier, drewno
Pozycje nadruku:
• przód, tył (margines PAD, kwadratowy nadruk) 60x60 mm – nadruk
• przód, tył (prostokątny) 65x80 mm – naklejka
</t>
  </si>
  <si>
    <t>Ilość
w szt.</t>
  </si>
  <si>
    <t xml:space="preserve"> cena jedn. netto zł</t>
  </si>
  <si>
    <t>D</t>
  </si>
  <si>
    <t>PRODUCENT</t>
  </si>
  <si>
    <t>E</t>
  </si>
  <si>
    <t>F</t>
  </si>
  <si>
    <t>FORMULARZ ASORTYMENTOWO CENOWY DLA CZĘŚCI 1</t>
  </si>
  <si>
    <t xml:space="preserve"> cena jedn. netto w zł</t>
  </si>
  <si>
    <t>FORMULARZ ASORTYMENTOWO CENOWY DLA CZĘŚCI 2</t>
  </si>
  <si>
    <t>Gadżety-drobne upominki</t>
  </si>
  <si>
    <t>FORMULARZ ASORTYMENTOWO CENOWY DLA CZĘŚCI 3</t>
  </si>
  <si>
    <t>FORMULARZ ASORTYMENTOWO CENOWY DLA CZĘŚCI 4</t>
  </si>
  <si>
    <t>FORMULARZ ASORTYMENTOWO CENOWY DLA CZĘŚCI 5</t>
  </si>
  <si>
    <t>FORMULARZ ASORTYMENTOWO CENOWY DLA CZĘŚCI 6</t>
  </si>
  <si>
    <t>cena jedn. netto  w zł</t>
  </si>
  <si>
    <t>FORMULARZ ASORTYMENTOWO CENOWY DLA CZĘŚCI 7</t>
  </si>
  <si>
    <t>Dla asortymentu określonego w pozycji: 37,38,39,40,41,42,43,45,46,47  - gwarancja wynosi 12 miesięcy</t>
  </si>
  <si>
    <t>Dla asortymentu określonego w pozycji: 26,27,28,29,30,31,32,33,35,49,50,51,52,53,54,55  - gwarancja wynosi 12 miesięcy</t>
  </si>
  <si>
    <t>Opis przedmiotu zamówienia  Wyszczególnione parametry</t>
  </si>
  <si>
    <t>FORMULARZ ASORTYMENTOWO CENOWY                                                                                                     DOSTAWA ARTYKUŁÓW PROMOCYJNYCH</t>
  </si>
  <si>
    <t>ZAŁĄCZNIK NR 2 DO SWZ NH.270.9.2023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</si>
</sst>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#,##0.00\ _z_ł"/>
  </numFmts>
  <fonts count="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Roboto"/>
      <charset val="238"/>
    </font>
    <font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03">
    <xf numFmtId="0" fontId="0" fillId="0" borderId="0" xfId="0"/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3" fillId="0" borderId="5" xfId="0" applyFont="1" applyBorder="1" applyAlignment="1">
      <alignment horizontal="center"/>
    </xf>
    <xf numFmtId="164" fontId="0" fillId="0" borderId="1" xfId="0" applyNumberFormat="1" applyBorder="1" applyAlignment="1">
      <alignment horizontal="right" vertical="top"/>
    </xf>
    <xf numFmtId="0" fontId="0" fillId="0" borderId="1" xfId="0" applyBorder="1" applyAlignment="1">
      <alignment horizontal="right" vertical="top" indent="1"/>
    </xf>
    <xf numFmtId="164" fontId="0" fillId="0" borderId="12" xfId="0" applyNumberFormat="1" applyBorder="1" applyAlignment="1">
      <alignment horizontal="right" vertical="top"/>
    </xf>
    <xf numFmtId="164" fontId="0" fillId="0" borderId="9" xfId="0" applyNumberFormat="1" applyBorder="1" applyAlignment="1">
      <alignment horizontal="right" vertical="top"/>
    </xf>
    <xf numFmtId="164" fontId="0" fillId="0" borderId="13" xfId="0" applyNumberFormat="1" applyBorder="1" applyAlignment="1">
      <alignment horizontal="right" vertical="top"/>
    </xf>
    <xf numFmtId="0" fontId="0" fillId="0" borderId="9" xfId="0" applyBorder="1" applyAlignment="1">
      <alignment horizontal="right" vertical="top" indent="1"/>
    </xf>
    <xf numFmtId="164" fontId="0" fillId="0" borderId="7" xfId="0" applyNumberFormat="1" applyBorder="1" applyAlignment="1">
      <alignment horizontal="right" vertical="top"/>
    </xf>
    <xf numFmtId="0" fontId="0" fillId="0" borderId="7" xfId="0" applyBorder="1" applyAlignment="1">
      <alignment horizontal="right" vertical="top" indent="1"/>
    </xf>
    <xf numFmtId="0" fontId="0" fillId="0" borderId="12" xfId="0" applyBorder="1" applyAlignment="1">
      <alignment horizontal="right" vertical="top" indent="1"/>
    </xf>
    <xf numFmtId="0" fontId="3" fillId="0" borderId="4" xfId="0" applyFont="1" applyBorder="1" applyAlignment="1">
      <alignment horizontal="center"/>
    </xf>
    <xf numFmtId="164" fontId="0" fillId="0" borderId="14" xfId="0" applyNumberFormat="1" applyBorder="1" applyAlignment="1">
      <alignment horizontal="right" vertical="top"/>
    </xf>
    <xf numFmtId="0" fontId="3" fillId="0" borderId="5" xfId="0" applyFont="1" applyBorder="1" applyAlignment="1">
      <alignment horizontal="center" wrapText="1"/>
    </xf>
    <xf numFmtId="0" fontId="0" fillId="0" borderId="1" xfId="0" applyBorder="1" applyAlignment="1">
      <alignment horizontal="left" vertical="top" wrapText="1"/>
    </xf>
    <xf numFmtId="0" fontId="0" fillId="0" borderId="0" xfId="0" applyAlignment="1">
      <alignment wrapText="1"/>
    </xf>
    <xf numFmtId="0" fontId="0" fillId="0" borderId="12" xfId="0" applyBorder="1" applyAlignment="1">
      <alignment vertical="top" wrapText="1"/>
    </xf>
    <xf numFmtId="164" fontId="0" fillId="0" borderId="5" xfId="0" applyNumberFormat="1" applyBorder="1" applyAlignment="1">
      <alignment horizontal="right" vertical="top"/>
    </xf>
    <xf numFmtId="0" fontId="0" fillId="0" borderId="5" xfId="0" applyBorder="1" applyAlignment="1">
      <alignment horizontal="right" vertical="top" indent="1"/>
    </xf>
    <xf numFmtId="0" fontId="3" fillId="0" borderId="6" xfId="0" applyFont="1" applyBorder="1" applyAlignment="1">
      <alignment horizontal="center" wrapText="1"/>
    </xf>
    <xf numFmtId="0" fontId="0" fillId="0" borderId="11" xfId="0" applyBorder="1" applyAlignment="1">
      <alignment vertical="top" wrapText="1"/>
    </xf>
    <xf numFmtId="0" fontId="0" fillId="0" borderId="3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1" fillId="2" borderId="16" xfId="0" applyFont="1" applyFill="1" applyBorder="1" applyAlignment="1">
      <alignment horizontal="right" vertical="center" wrapText="1"/>
    </xf>
    <xf numFmtId="164" fontId="0" fillId="2" borderId="18" xfId="0" applyNumberFormat="1" applyFill="1" applyBorder="1" applyAlignment="1">
      <alignment horizontal="right" vertical="center"/>
    </xf>
    <xf numFmtId="164" fontId="1" fillId="2" borderId="16" xfId="0" applyNumberFormat="1" applyFont="1" applyFill="1" applyBorder="1" applyAlignment="1">
      <alignment horizontal="right" vertical="center"/>
    </xf>
    <xf numFmtId="0" fontId="1" fillId="2" borderId="17" xfId="0" applyFont="1" applyFill="1" applyBorder="1" applyAlignment="1">
      <alignment horizontal="right" vertical="center" wrapText="1" indent="1"/>
    </xf>
    <xf numFmtId="2" fontId="0" fillId="2" borderId="16" xfId="0" applyNumberFormat="1" applyFill="1" applyBorder="1" applyAlignment="1">
      <alignment horizontal="right" vertical="center" indent="1"/>
    </xf>
    <xf numFmtId="0" fontId="1" fillId="2" borderId="16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1" fillId="2" borderId="16" xfId="0" applyFont="1" applyFill="1" applyBorder="1" applyAlignment="1">
      <alignment horizontal="right" vertical="center"/>
    </xf>
    <xf numFmtId="0" fontId="0" fillId="0" borderId="3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0" xfId="0" applyAlignment="1">
      <alignment horizontal="center" vertical="top"/>
    </xf>
    <xf numFmtId="0" fontId="0" fillId="0" borderId="9" xfId="0" applyBorder="1" applyAlignment="1">
      <alignment horizontal="center" vertical="top"/>
    </xf>
    <xf numFmtId="0" fontId="0" fillId="0" borderId="10" xfId="0" applyBorder="1" applyAlignment="1">
      <alignment vertical="top"/>
    </xf>
    <xf numFmtId="0" fontId="0" fillId="0" borderId="8" xfId="0" applyBorder="1" applyAlignment="1">
      <alignment horizontal="left" vertical="top"/>
    </xf>
    <xf numFmtId="0" fontId="0" fillId="0" borderId="9" xfId="0" applyBorder="1" applyAlignment="1">
      <alignment vertical="top" wrapText="1"/>
    </xf>
    <xf numFmtId="0" fontId="0" fillId="0" borderId="7" xfId="0" applyBorder="1" applyAlignment="1">
      <alignment horizontal="left" vertical="top" wrapText="1"/>
    </xf>
    <xf numFmtId="0" fontId="0" fillId="0" borderId="20" xfId="0" applyBorder="1" applyAlignment="1">
      <alignment vertical="top" wrapText="1"/>
    </xf>
    <xf numFmtId="0" fontId="4" fillId="0" borderId="6" xfId="0" applyFont="1" applyBorder="1" applyAlignment="1">
      <alignment horizontal="left" vertical="top" wrapText="1"/>
    </xf>
    <xf numFmtId="0" fontId="4" fillId="0" borderId="12" xfId="0" applyFont="1" applyBorder="1" applyAlignment="1">
      <alignment vertical="top" wrapText="1"/>
    </xf>
    <xf numFmtId="0" fontId="4" fillId="0" borderId="1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3" fillId="0" borderId="3" xfId="0" applyFont="1" applyBorder="1" applyAlignment="1">
      <alignment horizontal="center" wrapText="1"/>
    </xf>
    <xf numFmtId="0" fontId="3" fillId="0" borderId="2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0" fillId="0" borderId="19" xfId="0" applyBorder="1" applyAlignment="1">
      <alignment horizontal="center"/>
    </xf>
    <xf numFmtId="1" fontId="0" fillId="2" borderId="16" xfId="0" applyNumberFormat="1" applyFill="1" applyBorder="1" applyAlignment="1">
      <alignment horizontal="right" vertical="center" indent="1"/>
    </xf>
    <xf numFmtId="0" fontId="0" fillId="0" borderId="1" xfId="0" applyBorder="1" applyAlignment="1">
      <alignment horizontal="center" wrapText="1"/>
    </xf>
    <xf numFmtId="0" fontId="3" fillId="0" borderId="24" xfId="0" applyFont="1" applyBorder="1" applyAlignment="1">
      <alignment horizontal="center"/>
    </xf>
    <xf numFmtId="3" fontId="0" fillId="0" borderId="23" xfId="0" applyNumberFormat="1" applyBorder="1" applyAlignment="1">
      <alignment horizontal="right" vertical="top" indent="1"/>
    </xf>
    <xf numFmtId="3" fontId="0" fillId="0" borderId="24" xfId="0" applyNumberFormat="1" applyBorder="1" applyAlignment="1">
      <alignment horizontal="right" vertical="top" indent="1"/>
    </xf>
    <xf numFmtId="3" fontId="0" fillId="0" borderId="22" xfId="0" applyNumberFormat="1" applyBorder="1" applyAlignment="1">
      <alignment horizontal="right" vertical="top" indent="1"/>
    </xf>
    <xf numFmtId="3" fontId="1" fillId="2" borderId="25" xfId="0" applyNumberFormat="1" applyFont="1" applyFill="1" applyBorder="1" applyAlignment="1">
      <alignment horizontal="right" vertical="center" indent="1"/>
    </xf>
    <xf numFmtId="0" fontId="0" fillId="0" borderId="3" xfId="0" applyBorder="1"/>
    <xf numFmtId="3" fontId="4" fillId="0" borderId="24" xfId="0" applyNumberFormat="1" applyFont="1" applyBorder="1" applyAlignment="1">
      <alignment horizontal="right" vertical="top" indent="1"/>
    </xf>
    <xf numFmtId="0" fontId="3" fillId="0" borderId="22" xfId="0" applyFont="1" applyBorder="1" applyAlignment="1">
      <alignment horizontal="center"/>
    </xf>
    <xf numFmtId="3" fontId="0" fillId="0" borderId="27" xfId="0" applyNumberFormat="1" applyBorder="1" applyAlignment="1">
      <alignment horizontal="right" vertical="top" indent="1"/>
    </xf>
    <xf numFmtId="3" fontId="0" fillId="0" borderId="28" xfId="0" applyNumberFormat="1" applyBorder="1" applyAlignment="1">
      <alignment horizontal="right" vertical="top" indent="1"/>
    </xf>
    <xf numFmtId="0" fontId="3" fillId="0" borderId="3" xfId="0" applyFont="1" applyBorder="1" applyAlignment="1">
      <alignment horizontal="center"/>
    </xf>
    <xf numFmtId="164" fontId="0" fillId="0" borderId="11" xfId="0" applyNumberFormat="1" applyBorder="1" applyAlignment="1">
      <alignment horizontal="right" vertical="top"/>
    </xf>
    <xf numFmtId="164" fontId="0" fillId="0" borderId="3" xfId="0" applyNumberFormat="1" applyBorder="1" applyAlignment="1">
      <alignment horizontal="right" vertical="top"/>
    </xf>
    <xf numFmtId="164" fontId="0" fillId="0" borderId="6" xfId="0" applyNumberFormat="1" applyBorder="1" applyAlignment="1">
      <alignment horizontal="right" vertical="top"/>
    </xf>
    <xf numFmtId="164" fontId="1" fillId="2" borderId="17" xfId="0" applyNumberFormat="1" applyFont="1" applyFill="1" applyBorder="1" applyAlignment="1">
      <alignment horizontal="right" vertical="center"/>
    </xf>
    <xf numFmtId="0" fontId="0" fillId="0" borderId="1" xfId="0" applyBorder="1" applyAlignment="1">
      <alignment vertical="top" wrapText="1"/>
    </xf>
    <xf numFmtId="0" fontId="0" fillId="0" borderId="1" xfId="0" applyBorder="1"/>
    <xf numFmtId="0" fontId="3" fillId="0" borderId="1" xfId="0" applyFont="1" applyBorder="1"/>
    <xf numFmtId="0" fontId="6" fillId="0" borderId="1" xfId="0" applyFont="1" applyBorder="1" applyAlignment="1">
      <alignment horizontal="right" vertical="center" wrapText="1"/>
    </xf>
    <xf numFmtId="0" fontId="0" fillId="0" borderId="3" xfId="0" applyBorder="1" applyAlignment="1">
      <alignment horizontal="center" wrapText="1"/>
    </xf>
    <xf numFmtId="0" fontId="0" fillId="0" borderId="15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5" xfId="0" applyBorder="1"/>
    <xf numFmtId="0" fontId="0" fillId="0" borderId="3" xfId="0" applyBorder="1" applyAlignment="1">
      <alignment wrapText="1"/>
    </xf>
    <xf numFmtId="0" fontId="0" fillId="0" borderId="15" xfId="0" applyBorder="1"/>
    <xf numFmtId="0" fontId="0" fillId="0" borderId="2" xfId="0" applyBorder="1"/>
    <xf numFmtId="0" fontId="0" fillId="0" borderId="30" xfId="0" applyBorder="1" applyAlignment="1">
      <alignment wrapText="1"/>
    </xf>
    <xf numFmtId="0" fontId="0" fillId="0" borderId="12" xfId="0" applyBorder="1"/>
    <xf numFmtId="0" fontId="0" fillId="0" borderId="3" xfId="0" applyBorder="1" applyAlignment="1">
      <alignment horizontal="center" vertical="top"/>
    </xf>
    <xf numFmtId="0" fontId="0" fillId="0" borderId="3" xfId="0" applyBorder="1" applyAlignment="1">
      <alignment horizontal="center"/>
    </xf>
    <xf numFmtId="0" fontId="1" fillId="0" borderId="11" xfId="0" applyFont="1" applyBorder="1" applyAlignment="1">
      <alignment horizontal="center" wrapText="1"/>
    </xf>
    <xf numFmtId="0" fontId="1" fillId="0" borderId="19" xfId="0" applyFont="1" applyBorder="1" applyAlignment="1">
      <alignment horizontal="center" wrapText="1"/>
    </xf>
    <xf numFmtId="0" fontId="5" fillId="0" borderId="0" xfId="0" applyFont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wrapText="1"/>
    </xf>
    <xf numFmtId="0" fontId="1" fillId="0" borderId="12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8" fillId="0" borderId="0" xfId="0" applyFont="1" applyAlignment="1">
      <alignment horizontal="left" vertical="center" wrapText="1"/>
    </xf>
  </cellXfs>
  <cellStyles count="1">
    <cellStyle name="Normalny" xfId="0" builtinId="0"/>
  </cellStyles>
  <dxfs count="0"/>
  <tableStyles count="1" defaultTableStyle="TableStyleMedium2" defaultPivotStyle="PivotStyleLight16">
    <tableStyle name="Styl tabeli 1" pivot="0" count="0" xr9:uid="{8E2BC102-057F-4A20-A2BB-0389D08FFA29}"/>
  </tableStyles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26" Type="http://schemas.openxmlformats.org/officeDocument/2006/relationships/image" Target="../media/image26.jpeg"/><Relationship Id="rId3" Type="http://schemas.openxmlformats.org/officeDocument/2006/relationships/image" Target="../media/image3.jp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24" Type="http://schemas.openxmlformats.org/officeDocument/2006/relationships/image" Target="../media/image24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jpg"/><Relationship Id="rId13" Type="http://schemas.openxmlformats.org/officeDocument/2006/relationships/image" Target="../media/image39.jpg"/><Relationship Id="rId18" Type="http://schemas.openxmlformats.org/officeDocument/2006/relationships/image" Target="../media/image44.jpg"/><Relationship Id="rId26" Type="http://schemas.openxmlformats.org/officeDocument/2006/relationships/image" Target="../media/image52.jpeg"/><Relationship Id="rId3" Type="http://schemas.openxmlformats.org/officeDocument/2006/relationships/image" Target="../media/image29.jpg"/><Relationship Id="rId21" Type="http://schemas.openxmlformats.org/officeDocument/2006/relationships/image" Target="../media/image47.jpg"/><Relationship Id="rId7" Type="http://schemas.openxmlformats.org/officeDocument/2006/relationships/image" Target="../media/image33.jpg"/><Relationship Id="rId12" Type="http://schemas.openxmlformats.org/officeDocument/2006/relationships/image" Target="../media/image38.jpg"/><Relationship Id="rId17" Type="http://schemas.openxmlformats.org/officeDocument/2006/relationships/image" Target="../media/image43.jpg"/><Relationship Id="rId25" Type="http://schemas.openxmlformats.org/officeDocument/2006/relationships/image" Target="../media/image51.png"/><Relationship Id="rId2" Type="http://schemas.openxmlformats.org/officeDocument/2006/relationships/image" Target="../media/image28.jpg"/><Relationship Id="rId16" Type="http://schemas.openxmlformats.org/officeDocument/2006/relationships/image" Target="../media/image42.jpg"/><Relationship Id="rId20" Type="http://schemas.openxmlformats.org/officeDocument/2006/relationships/image" Target="../media/image46.jpg"/><Relationship Id="rId29" Type="http://schemas.openxmlformats.org/officeDocument/2006/relationships/image" Target="../media/image55.png"/><Relationship Id="rId1" Type="http://schemas.openxmlformats.org/officeDocument/2006/relationships/image" Target="../media/image27.jpg"/><Relationship Id="rId6" Type="http://schemas.openxmlformats.org/officeDocument/2006/relationships/image" Target="../media/image32.jpg"/><Relationship Id="rId11" Type="http://schemas.openxmlformats.org/officeDocument/2006/relationships/image" Target="../media/image37.jpg"/><Relationship Id="rId24" Type="http://schemas.openxmlformats.org/officeDocument/2006/relationships/image" Target="../media/image50.png"/><Relationship Id="rId5" Type="http://schemas.openxmlformats.org/officeDocument/2006/relationships/image" Target="../media/image31.jpg"/><Relationship Id="rId15" Type="http://schemas.openxmlformats.org/officeDocument/2006/relationships/image" Target="../media/image41.jpg"/><Relationship Id="rId23" Type="http://schemas.openxmlformats.org/officeDocument/2006/relationships/image" Target="../media/image49.jpeg"/><Relationship Id="rId28" Type="http://schemas.openxmlformats.org/officeDocument/2006/relationships/image" Target="../media/image54.jpeg"/><Relationship Id="rId10" Type="http://schemas.openxmlformats.org/officeDocument/2006/relationships/image" Target="../media/image36.jpg"/><Relationship Id="rId19" Type="http://schemas.openxmlformats.org/officeDocument/2006/relationships/image" Target="../media/image45.jpg"/><Relationship Id="rId4" Type="http://schemas.openxmlformats.org/officeDocument/2006/relationships/image" Target="../media/image30.jpg"/><Relationship Id="rId9" Type="http://schemas.openxmlformats.org/officeDocument/2006/relationships/image" Target="../media/image35.jpg"/><Relationship Id="rId14" Type="http://schemas.openxmlformats.org/officeDocument/2006/relationships/image" Target="../media/image40.jpg"/><Relationship Id="rId22" Type="http://schemas.openxmlformats.org/officeDocument/2006/relationships/image" Target="../media/image48.jpg"/><Relationship Id="rId27" Type="http://schemas.openxmlformats.org/officeDocument/2006/relationships/image" Target="../media/image53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3.jpg"/><Relationship Id="rId13" Type="http://schemas.openxmlformats.org/officeDocument/2006/relationships/image" Target="../media/image67.jpg"/><Relationship Id="rId18" Type="http://schemas.openxmlformats.org/officeDocument/2006/relationships/image" Target="../media/image72.jpg"/><Relationship Id="rId3" Type="http://schemas.openxmlformats.org/officeDocument/2006/relationships/image" Target="../media/image58.jpg"/><Relationship Id="rId21" Type="http://schemas.openxmlformats.org/officeDocument/2006/relationships/image" Target="../media/image75.jpg"/><Relationship Id="rId7" Type="http://schemas.openxmlformats.org/officeDocument/2006/relationships/image" Target="../media/image62.jpg"/><Relationship Id="rId12" Type="http://schemas.openxmlformats.org/officeDocument/2006/relationships/image" Target="../media/image66.jpg"/><Relationship Id="rId17" Type="http://schemas.openxmlformats.org/officeDocument/2006/relationships/image" Target="../media/image71.jpg"/><Relationship Id="rId2" Type="http://schemas.openxmlformats.org/officeDocument/2006/relationships/image" Target="../media/image57.jpg"/><Relationship Id="rId16" Type="http://schemas.openxmlformats.org/officeDocument/2006/relationships/image" Target="../media/image70.jpg"/><Relationship Id="rId20" Type="http://schemas.openxmlformats.org/officeDocument/2006/relationships/image" Target="../media/image74.jpg"/><Relationship Id="rId1" Type="http://schemas.openxmlformats.org/officeDocument/2006/relationships/image" Target="../media/image56.jpg"/><Relationship Id="rId6" Type="http://schemas.openxmlformats.org/officeDocument/2006/relationships/image" Target="../media/image61.jpg"/><Relationship Id="rId11" Type="http://schemas.openxmlformats.org/officeDocument/2006/relationships/image" Target="../media/image65.jpg"/><Relationship Id="rId24" Type="http://schemas.openxmlformats.org/officeDocument/2006/relationships/image" Target="../media/image78.jpg"/><Relationship Id="rId5" Type="http://schemas.openxmlformats.org/officeDocument/2006/relationships/image" Target="../media/image60.jpg"/><Relationship Id="rId15" Type="http://schemas.openxmlformats.org/officeDocument/2006/relationships/image" Target="../media/image69.jpg"/><Relationship Id="rId23" Type="http://schemas.openxmlformats.org/officeDocument/2006/relationships/image" Target="../media/image77.jpg"/><Relationship Id="rId10" Type="http://schemas.openxmlformats.org/officeDocument/2006/relationships/image" Target="../media/image64.jpg"/><Relationship Id="rId19" Type="http://schemas.openxmlformats.org/officeDocument/2006/relationships/image" Target="../media/image73.jpg"/><Relationship Id="rId4" Type="http://schemas.openxmlformats.org/officeDocument/2006/relationships/image" Target="../media/image59.jpg"/><Relationship Id="rId9" Type="http://schemas.openxmlformats.org/officeDocument/2006/relationships/image" Target="../media/image55.png"/><Relationship Id="rId14" Type="http://schemas.openxmlformats.org/officeDocument/2006/relationships/image" Target="../media/image68.jpg"/><Relationship Id="rId22" Type="http://schemas.openxmlformats.org/officeDocument/2006/relationships/image" Target="../media/image76.jp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91.jpg"/><Relationship Id="rId18" Type="http://schemas.openxmlformats.org/officeDocument/2006/relationships/image" Target="../media/image96.jpg"/><Relationship Id="rId26" Type="http://schemas.openxmlformats.org/officeDocument/2006/relationships/image" Target="../media/image104.jpg"/><Relationship Id="rId39" Type="http://schemas.openxmlformats.org/officeDocument/2006/relationships/image" Target="../media/image117.jpg"/><Relationship Id="rId21" Type="http://schemas.openxmlformats.org/officeDocument/2006/relationships/image" Target="../media/image99.jpg"/><Relationship Id="rId34" Type="http://schemas.openxmlformats.org/officeDocument/2006/relationships/image" Target="../media/image112.jpg"/><Relationship Id="rId42" Type="http://schemas.openxmlformats.org/officeDocument/2006/relationships/image" Target="../media/image120.jpg"/><Relationship Id="rId47" Type="http://schemas.openxmlformats.org/officeDocument/2006/relationships/image" Target="../media/image125.jpg"/><Relationship Id="rId50" Type="http://schemas.openxmlformats.org/officeDocument/2006/relationships/image" Target="../media/image128.jpg"/><Relationship Id="rId55" Type="http://schemas.openxmlformats.org/officeDocument/2006/relationships/image" Target="../media/image133.jpg"/><Relationship Id="rId63" Type="http://schemas.openxmlformats.org/officeDocument/2006/relationships/image" Target="../media/image55.png"/><Relationship Id="rId7" Type="http://schemas.openxmlformats.org/officeDocument/2006/relationships/image" Target="../media/image85.jpg"/><Relationship Id="rId2" Type="http://schemas.openxmlformats.org/officeDocument/2006/relationships/image" Target="../media/image80.jpg"/><Relationship Id="rId16" Type="http://schemas.openxmlformats.org/officeDocument/2006/relationships/image" Target="../media/image94.jpg"/><Relationship Id="rId29" Type="http://schemas.openxmlformats.org/officeDocument/2006/relationships/image" Target="../media/image107.jpg"/><Relationship Id="rId11" Type="http://schemas.openxmlformats.org/officeDocument/2006/relationships/image" Target="../media/image89.jpg"/><Relationship Id="rId24" Type="http://schemas.openxmlformats.org/officeDocument/2006/relationships/image" Target="../media/image102.jpg"/><Relationship Id="rId32" Type="http://schemas.openxmlformats.org/officeDocument/2006/relationships/image" Target="../media/image110.jpg"/><Relationship Id="rId37" Type="http://schemas.openxmlformats.org/officeDocument/2006/relationships/image" Target="../media/image115.jpg"/><Relationship Id="rId40" Type="http://schemas.openxmlformats.org/officeDocument/2006/relationships/image" Target="../media/image118.jpg"/><Relationship Id="rId45" Type="http://schemas.openxmlformats.org/officeDocument/2006/relationships/image" Target="../media/image123.jpg"/><Relationship Id="rId53" Type="http://schemas.openxmlformats.org/officeDocument/2006/relationships/image" Target="../media/image131.jpg"/><Relationship Id="rId58" Type="http://schemas.openxmlformats.org/officeDocument/2006/relationships/image" Target="../media/image136.jpg"/><Relationship Id="rId5" Type="http://schemas.openxmlformats.org/officeDocument/2006/relationships/image" Target="../media/image83.jpg"/><Relationship Id="rId61" Type="http://schemas.openxmlformats.org/officeDocument/2006/relationships/image" Target="../media/image139.jpg"/><Relationship Id="rId19" Type="http://schemas.openxmlformats.org/officeDocument/2006/relationships/image" Target="../media/image97.jpg"/><Relationship Id="rId14" Type="http://schemas.openxmlformats.org/officeDocument/2006/relationships/image" Target="../media/image92.jpg"/><Relationship Id="rId22" Type="http://schemas.openxmlformats.org/officeDocument/2006/relationships/image" Target="../media/image100.jpg"/><Relationship Id="rId27" Type="http://schemas.openxmlformats.org/officeDocument/2006/relationships/image" Target="../media/image105.jpg"/><Relationship Id="rId30" Type="http://schemas.openxmlformats.org/officeDocument/2006/relationships/image" Target="../media/image108.jpg"/><Relationship Id="rId35" Type="http://schemas.openxmlformats.org/officeDocument/2006/relationships/image" Target="../media/image113.jpg"/><Relationship Id="rId43" Type="http://schemas.openxmlformats.org/officeDocument/2006/relationships/image" Target="../media/image121.jpg"/><Relationship Id="rId48" Type="http://schemas.openxmlformats.org/officeDocument/2006/relationships/image" Target="../media/image126.jpg"/><Relationship Id="rId56" Type="http://schemas.openxmlformats.org/officeDocument/2006/relationships/image" Target="../media/image134.jpg"/><Relationship Id="rId8" Type="http://schemas.openxmlformats.org/officeDocument/2006/relationships/image" Target="../media/image86.jpg"/><Relationship Id="rId51" Type="http://schemas.openxmlformats.org/officeDocument/2006/relationships/image" Target="../media/image129.jpg"/><Relationship Id="rId3" Type="http://schemas.openxmlformats.org/officeDocument/2006/relationships/image" Target="../media/image81.jpg"/><Relationship Id="rId12" Type="http://schemas.openxmlformats.org/officeDocument/2006/relationships/image" Target="../media/image90.jpg"/><Relationship Id="rId17" Type="http://schemas.openxmlformats.org/officeDocument/2006/relationships/image" Target="../media/image95.jpg"/><Relationship Id="rId25" Type="http://schemas.openxmlformats.org/officeDocument/2006/relationships/image" Target="../media/image103.jpg"/><Relationship Id="rId33" Type="http://schemas.openxmlformats.org/officeDocument/2006/relationships/image" Target="../media/image111.jpg"/><Relationship Id="rId38" Type="http://schemas.openxmlformats.org/officeDocument/2006/relationships/image" Target="../media/image116.jpg"/><Relationship Id="rId46" Type="http://schemas.openxmlformats.org/officeDocument/2006/relationships/image" Target="../media/image124.jpg"/><Relationship Id="rId59" Type="http://schemas.openxmlformats.org/officeDocument/2006/relationships/image" Target="../media/image137.jpg"/><Relationship Id="rId20" Type="http://schemas.openxmlformats.org/officeDocument/2006/relationships/image" Target="../media/image98.jpg"/><Relationship Id="rId41" Type="http://schemas.openxmlformats.org/officeDocument/2006/relationships/image" Target="../media/image119.jpg"/><Relationship Id="rId54" Type="http://schemas.openxmlformats.org/officeDocument/2006/relationships/image" Target="../media/image132.jpg"/><Relationship Id="rId62" Type="http://schemas.openxmlformats.org/officeDocument/2006/relationships/image" Target="../media/image140.jpg"/><Relationship Id="rId1" Type="http://schemas.openxmlformats.org/officeDocument/2006/relationships/image" Target="../media/image79.jpg"/><Relationship Id="rId6" Type="http://schemas.openxmlformats.org/officeDocument/2006/relationships/image" Target="../media/image84.jpg"/><Relationship Id="rId15" Type="http://schemas.openxmlformats.org/officeDocument/2006/relationships/image" Target="../media/image93.jpg"/><Relationship Id="rId23" Type="http://schemas.openxmlformats.org/officeDocument/2006/relationships/image" Target="../media/image101.jpg"/><Relationship Id="rId28" Type="http://schemas.openxmlformats.org/officeDocument/2006/relationships/image" Target="../media/image106.jpg"/><Relationship Id="rId36" Type="http://schemas.openxmlformats.org/officeDocument/2006/relationships/image" Target="../media/image114.jpg"/><Relationship Id="rId49" Type="http://schemas.openxmlformats.org/officeDocument/2006/relationships/image" Target="../media/image127.jpg"/><Relationship Id="rId57" Type="http://schemas.openxmlformats.org/officeDocument/2006/relationships/image" Target="../media/image135.jpg"/><Relationship Id="rId10" Type="http://schemas.openxmlformats.org/officeDocument/2006/relationships/image" Target="../media/image88.jpg"/><Relationship Id="rId31" Type="http://schemas.openxmlformats.org/officeDocument/2006/relationships/image" Target="../media/image109.jpg"/><Relationship Id="rId44" Type="http://schemas.openxmlformats.org/officeDocument/2006/relationships/image" Target="../media/image122.jpg"/><Relationship Id="rId52" Type="http://schemas.openxmlformats.org/officeDocument/2006/relationships/image" Target="../media/image130.jpg"/><Relationship Id="rId60" Type="http://schemas.openxmlformats.org/officeDocument/2006/relationships/image" Target="../media/image138.jpg"/><Relationship Id="rId4" Type="http://schemas.openxmlformats.org/officeDocument/2006/relationships/image" Target="../media/image82.jpg"/><Relationship Id="rId9" Type="http://schemas.openxmlformats.org/officeDocument/2006/relationships/image" Target="../media/image87.jp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3.JPG"/><Relationship Id="rId18" Type="http://schemas.openxmlformats.org/officeDocument/2006/relationships/image" Target="../media/image158.JPG"/><Relationship Id="rId26" Type="http://schemas.openxmlformats.org/officeDocument/2006/relationships/image" Target="../media/image166.JPG"/><Relationship Id="rId39" Type="http://schemas.openxmlformats.org/officeDocument/2006/relationships/image" Target="../media/image179.JPG"/><Relationship Id="rId21" Type="http://schemas.openxmlformats.org/officeDocument/2006/relationships/image" Target="../media/image161.JPG"/><Relationship Id="rId34" Type="http://schemas.openxmlformats.org/officeDocument/2006/relationships/image" Target="../media/image174.JPG"/><Relationship Id="rId42" Type="http://schemas.openxmlformats.org/officeDocument/2006/relationships/image" Target="../media/image182.JPG"/><Relationship Id="rId47" Type="http://schemas.openxmlformats.org/officeDocument/2006/relationships/image" Target="../media/image187.JPG"/><Relationship Id="rId50" Type="http://schemas.openxmlformats.org/officeDocument/2006/relationships/image" Target="../media/image190.JPG"/><Relationship Id="rId55" Type="http://schemas.openxmlformats.org/officeDocument/2006/relationships/image" Target="../media/image195.JPG"/><Relationship Id="rId7" Type="http://schemas.openxmlformats.org/officeDocument/2006/relationships/image" Target="../media/image147.JPG"/><Relationship Id="rId2" Type="http://schemas.openxmlformats.org/officeDocument/2006/relationships/image" Target="../media/image142.JPG"/><Relationship Id="rId16" Type="http://schemas.openxmlformats.org/officeDocument/2006/relationships/image" Target="../media/image156.JPG"/><Relationship Id="rId29" Type="http://schemas.openxmlformats.org/officeDocument/2006/relationships/image" Target="../media/image169.JPG"/><Relationship Id="rId11" Type="http://schemas.openxmlformats.org/officeDocument/2006/relationships/image" Target="../media/image151.JPG"/><Relationship Id="rId24" Type="http://schemas.openxmlformats.org/officeDocument/2006/relationships/image" Target="../media/image164.JPG"/><Relationship Id="rId32" Type="http://schemas.openxmlformats.org/officeDocument/2006/relationships/image" Target="../media/image172.JPG"/><Relationship Id="rId37" Type="http://schemas.openxmlformats.org/officeDocument/2006/relationships/image" Target="../media/image177.JPG"/><Relationship Id="rId40" Type="http://schemas.openxmlformats.org/officeDocument/2006/relationships/image" Target="../media/image180.JPG"/><Relationship Id="rId45" Type="http://schemas.openxmlformats.org/officeDocument/2006/relationships/image" Target="../media/image185.JPG"/><Relationship Id="rId53" Type="http://schemas.openxmlformats.org/officeDocument/2006/relationships/image" Target="../media/image193.JPG"/><Relationship Id="rId5" Type="http://schemas.openxmlformats.org/officeDocument/2006/relationships/image" Target="../media/image145.JPG"/><Relationship Id="rId10" Type="http://schemas.openxmlformats.org/officeDocument/2006/relationships/image" Target="../media/image150.JPG"/><Relationship Id="rId19" Type="http://schemas.openxmlformats.org/officeDocument/2006/relationships/image" Target="../media/image159.JPG"/><Relationship Id="rId31" Type="http://schemas.openxmlformats.org/officeDocument/2006/relationships/image" Target="../media/image171.JPG"/><Relationship Id="rId44" Type="http://schemas.openxmlformats.org/officeDocument/2006/relationships/image" Target="../media/image184.JPG"/><Relationship Id="rId52" Type="http://schemas.openxmlformats.org/officeDocument/2006/relationships/image" Target="../media/image192.JPG"/><Relationship Id="rId4" Type="http://schemas.openxmlformats.org/officeDocument/2006/relationships/image" Target="../media/image144.JPG"/><Relationship Id="rId9" Type="http://schemas.openxmlformats.org/officeDocument/2006/relationships/image" Target="../media/image149.JPG"/><Relationship Id="rId14" Type="http://schemas.openxmlformats.org/officeDocument/2006/relationships/image" Target="../media/image154.JPG"/><Relationship Id="rId22" Type="http://schemas.openxmlformats.org/officeDocument/2006/relationships/image" Target="../media/image162.JPG"/><Relationship Id="rId27" Type="http://schemas.openxmlformats.org/officeDocument/2006/relationships/image" Target="../media/image167.JPG"/><Relationship Id="rId30" Type="http://schemas.openxmlformats.org/officeDocument/2006/relationships/image" Target="../media/image170.JPG"/><Relationship Id="rId35" Type="http://schemas.openxmlformats.org/officeDocument/2006/relationships/image" Target="../media/image175.JPG"/><Relationship Id="rId43" Type="http://schemas.openxmlformats.org/officeDocument/2006/relationships/image" Target="../media/image183.JPG"/><Relationship Id="rId48" Type="http://schemas.openxmlformats.org/officeDocument/2006/relationships/image" Target="../media/image188.JPG"/><Relationship Id="rId56" Type="http://schemas.openxmlformats.org/officeDocument/2006/relationships/image" Target="../media/image196.jpeg"/><Relationship Id="rId8" Type="http://schemas.openxmlformats.org/officeDocument/2006/relationships/image" Target="../media/image148.JPG"/><Relationship Id="rId51" Type="http://schemas.openxmlformats.org/officeDocument/2006/relationships/image" Target="../media/image191.JPG"/><Relationship Id="rId3" Type="http://schemas.openxmlformats.org/officeDocument/2006/relationships/image" Target="../media/image143.JPG"/><Relationship Id="rId12" Type="http://schemas.openxmlformats.org/officeDocument/2006/relationships/image" Target="../media/image152.JPG"/><Relationship Id="rId17" Type="http://schemas.openxmlformats.org/officeDocument/2006/relationships/image" Target="../media/image157.JPG"/><Relationship Id="rId25" Type="http://schemas.openxmlformats.org/officeDocument/2006/relationships/image" Target="../media/image165.JPG"/><Relationship Id="rId33" Type="http://schemas.openxmlformats.org/officeDocument/2006/relationships/image" Target="../media/image173.jpeg"/><Relationship Id="rId38" Type="http://schemas.openxmlformats.org/officeDocument/2006/relationships/image" Target="../media/image178.JPG"/><Relationship Id="rId46" Type="http://schemas.openxmlformats.org/officeDocument/2006/relationships/image" Target="../media/image186.JPG"/><Relationship Id="rId20" Type="http://schemas.openxmlformats.org/officeDocument/2006/relationships/image" Target="../media/image160.JPG"/><Relationship Id="rId41" Type="http://schemas.openxmlformats.org/officeDocument/2006/relationships/image" Target="../media/image181.JPG"/><Relationship Id="rId54" Type="http://schemas.openxmlformats.org/officeDocument/2006/relationships/image" Target="../media/image194.JPG"/><Relationship Id="rId1" Type="http://schemas.openxmlformats.org/officeDocument/2006/relationships/image" Target="../media/image141.JPG"/><Relationship Id="rId6" Type="http://schemas.openxmlformats.org/officeDocument/2006/relationships/image" Target="../media/image146.JPG"/><Relationship Id="rId15" Type="http://schemas.openxmlformats.org/officeDocument/2006/relationships/image" Target="../media/image155.JPG"/><Relationship Id="rId23" Type="http://schemas.openxmlformats.org/officeDocument/2006/relationships/image" Target="../media/image163.JPG"/><Relationship Id="rId28" Type="http://schemas.openxmlformats.org/officeDocument/2006/relationships/image" Target="../media/image168.JPG"/><Relationship Id="rId36" Type="http://schemas.openxmlformats.org/officeDocument/2006/relationships/image" Target="../media/image176.JPG"/><Relationship Id="rId49" Type="http://schemas.openxmlformats.org/officeDocument/2006/relationships/image" Target="../media/image189.JP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4.JPG"/><Relationship Id="rId13" Type="http://schemas.openxmlformats.org/officeDocument/2006/relationships/image" Target="../media/image209.jpeg"/><Relationship Id="rId3" Type="http://schemas.openxmlformats.org/officeDocument/2006/relationships/image" Target="../media/image199.JPG"/><Relationship Id="rId7" Type="http://schemas.openxmlformats.org/officeDocument/2006/relationships/image" Target="../media/image203.JPG"/><Relationship Id="rId12" Type="http://schemas.openxmlformats.org/officeDocument/2006/relationships/image" Target="../media/image208.jpeg"/><Relationship Id="rId2" Type="http://schemas.openxmlformats.org/officeDocument/2006/relationships/image" Target="../media/image198.JPG"/><Relationship Id="rId1" Type="http://schemas.openxmlformats.org/officeDocument/2006/relationships/image" Target="../media/image197.JPG"/><Relationship Id="rId6" Type="http://schemas.openxmlformats.org/officeDocument/2006/relationships/image" Target="../media/image202.JPG"/><Relationship Id="rId11" Type="http://schemas.openxmlformats.org/officeDocument/2006/relationships/image" Target="../media/image207.JPG"/><Relationship Id="rId5" Type="http://schemas.openxmlformats.org/officeDocument/2006/relationships/image" Target="../media/image201.JPG"/><Relationship Id="rId10" Type="http://schemas.openxmlformats.org/officeDocument/2006/relationships/image" Target="../media/image206.JPG"/><Relationship Id="rId4" Type="http://schemas.openxmlformats.org/officeDocument/2006/relationships/image" Target="../media/image200.JPG"/><Relationship Id="rId9" Type="http://schemas.openxmlformats.org/officeDocument/2006/relationships/image" Target="../media/image205.JP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7.JPG"/><Relationship Id="rId13" Type="http://schemas.openxmlformats.org/officeDocument/2006/relationships/image" Target="../media/image222.jpeg"/><Relationship Id="rId18" Type="http://schemas.openxmlformats.org/officeDocument/2006/relationships/image" Target="../media/image227.JPG"/><Relationship Id="rId26" Type="http://schemas.openxmlformats.org/officeDocument/2006/relationships/image" Target="../media/image235.JPG"/><Relationship Id="rId3" Type="http://schemas.openxmlformats.org/officeDocument/2006/relationships/image" Target="../media/image212.JPG"/><Relationship Id="rId21" Type="http://schemas.openxmlformats.org/officeDocument/2006/relationships/image" Target="../media/image230.JPG"/><Relationship Id="rId7" Type="http://schemas.openxmlformats.org/officeDocument/2006/relationships/image" Target="../media/image216.JPG"/><Relationship Id="rId12" Type="http://schemas.openxmlformats.org/officeDocument/2006/relationships/image" Target="../media/image221.JPG"/><Relationship Id="rId17" Type="http://schemas.openxmlformats.org/officeDocument/2006/relationships/image" Target="../media/image226.JPG"/><Relationship Id="rId25" Type="http://schemas.openxmlformats.org/officeDocument/2006/relationships/image" Target="../media/image234.JPG"/><Relationship Id="rId2" Type="http://schemas.openxmlformats.org/officeDocument/2006/relationships/image" Target="../media/image211.JPG"/><Relationship Id="rId16" Type="http://schemas.openxmlformats.org/officeDocument/2006/relationships/image" Target="../media/image225.JPG"/><Relationship Id="rId20" Type="http://schemas.openxmlformats.org/officeDocument/2006/relationships/image" Target="../media/image229.JPG"/><Relationship Id="rId29" Type="http://schemas.openxmlformats.org/officeDocument/2006/relationships/image" Target="../media/image238.JPG"/><Relationship Id="rId1" Type="http://schemas.openxmlformats.org/officeDocument/2006/relationships/image" Target="../media/image210.JPG"/><Relationship Id="rId6" Type="http://schemas.openxmlformats.org/officeDocument/2006/relationships/image" Target="../media/image215.JPG"/><Relationship Id="rId11" Type="http://schemas.openxmlformats.org/officeDocument/2006/relationships/image" Target="../media/image220.JPG"/><Relationship Id="rId24" Type="http://schemas.openxmlformats.org/officeDocument/2006/relationships/image" Target="../media/image233.JPG"/><Relationship Id="rId5" Type="http://schemas.openxmlformats.org/officeDocument/2006/relationships/image" Target="../media/image214.JPG"/><Relationship Id="rId15" Type="http://schemas.openxmlformats.org/officeDocument/2006/relationships/image" Target="../media/image224.JPG"/><Relationship Id="rId23" Type="http://schemas.openxmlformats.org/officeDocument/2006/relationships/image" Target="../media/image232.JPG"/><Relationship Id="rId28" Type="http://schemas.openxmlformats.org/officeDocument/2006/relationships/image" Target="../media/image237.JPG"/><Relationship Id="rId10" Type="http://schemas.openxmlformats.org/officeDocument/2006/relationships/image" Target="../media/image219.JPG"/><Relationship Id="rId19" Type="http://schemas.openxmlformats.org/officeDocument/2006/relationships/image" Target="../media/image228.JPG"/><Relationship Id="rId4" Type="http://schemas.openxmlformats.org/officeDocument/2006/relationships/image" Target="../media/image213.JPG"/><Relationship Id="rId9" Type="http://schemas.openxmlformats.org/officeDocument/2006/relationships/image" Target="../media/image218.JPG"/><Relationship Id="rId14" Type="http://schemas.openxmlformats.org/officeDocument/2006/relationships/image" Target="../media/image223.JPG"/><Relationship Id="rId22" Type="http://schemas.openxmlformats.org/officeDocument/2006/relationships/image" Target="../media/image231.JPG"/><Relationship Id="rId27" Type="http://schemas.openxmlformats.org/officeDocument/2006/relationships/image" Target="../media/image236.JPG"/><Relationship Id="rId30" Type="http://schemas.openxmlformats.org/officeDocument/2006/relationships/image" Target="../media/image23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80435</xdr:colOff>
      <xdr:row>7</xdr:row>
      <xdr:rowOff>80435</xdr:rowOff>
    </xdr:from>
    <xdr:to>
      <xdr:col>2</xdr:col>
      <xdr:colOff>1154855</xdr:colOff>
      <xdr:row>7</xdr:row>
      <xdr:rowOff>1660464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F7A2DF17-21AC-BB2A-1A86-5BB5ABB93B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004610" y="1090085"/>
          <a:ext cx="1074420" cy="158002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47625</xdr:rowOff>
    </xdr:from>
    <xdr:to>
      <xdr:col>2</xdr:col>
      <xdr:colOff>1790700</xdr:colOff>
      <xdr:row>17</xdr:row>
      <xdr:rowOff>1228725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6821E30E-6C86-43EC-BFD0-7AD79D64B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2145625"/>
          <a:ext cx="1743075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</xdr:colOff>
      <xdr:row>8</xdr:row>
      <xdr:rowOff>22860</xdr:rowOff>
    </xdr:from>
    <xdr:to>
      <xdr:col>2</xdr:col>
      <xdr:colOff>1202893</xdr:colOff>
      <xdr:row>8</xdr:row>
      <xdr:rowOff>1348740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E699EFBA-F9D5-69D4-5A65-2E313DC55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4160" y="2415540"/>
          <a:ext cx="1180033" cy="132588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60961</xdr:colOff>
      <xdr:row>9</xdr:row>
      <xdr:rowOff>60960</xdr:rowOff>
    </xdr:from>
    <xdr:to>
      <xdr:col>2</xdr:col>
      <xdr:colOff>1587955</xdr:colOff>
      <xdr:row>9</xdr:row>
      <xdr:rowOff>1478280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D0AF8FFD-611D-7D0C-611E-DDEDFF3F9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6" y="5471160"/>
          <a:ext cx="1526994" cy="1417320"/>
        </a:xfrm>
        <a:prstGeom prst="rect">
          <a:avLst/>
        </a:prstGeom>
      </xdr:spPr>
    </xdr:pic>
    <xdr:clientData/>
  </xdr:twoCellAnchor>
  <xdr:twoCellAnchor editAs="oneCell">
    <xdr:from>
      <xdr:col>2</xdr:col>
      <xdr:colOff>70485</xdr:colOff>
      <xdr:row>10</xdr:row>
      <xdr:rowOff>60961</xdr:rowOff>
    </xdr:from>
    <xdr:to>
      <xdr:col>2</xdr:col>
      <xdr:colOff>1707696</xdr:colOff>
      <xdr:row>10</xdr:row>
      <xdr:rowOff>1584961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FAA0BCAC-D78F-38ED-1C7E-2AF2E8847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4660" y="7842886"/>
          <a:ext cx="1637211" cy="152400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11</xdr:row>
      <xdr:rowOff>60960</xdr:rowOff>
    </xdr:from>
    <xdr:to>
      <xdr:col>2</xdr:col>
      <xdr:colOff>1832610</xdr:colOff>
      <xdr:row>11</xdr:row>
      <xdr:rowOff>1135380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1CE7035E-D81F-60C2-EFB0-05C75FC96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9785985"/>
          <a:ext cx="1771650" cy="107442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12</xdr:row>
      <xdr:rowOff>41910</xdr:rowOff>
    </xdr:from>
    <xdr:to>
      <xdr:col>2</xdr:col>
      <xdr:colOff>1248960</xdr:colOff>
      <xdr:row>12</xdr:row>
      <xdr:rowOff>1703448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0D0CCE15-DC41-EE9D-86DA-C335C49AF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11910060"/>
          <a:ext cx="1188000" cy="1661538"/>
        </a:xfrm>
        <a:prstGeom prst="rect">
          <a:avLst/>
        </a:prstGeom>
      </xdr:spPr>
    </xdr:pic>
    <xdr:clientData/>
  </xdr:twoCellAnchor>
  <xdr:twoCellAnchor editAs="oneCell">
    <xdr:from>
      <xdr:col>2</xdr:col>
      <xdr:colOff>22859</xdr:colOff>
      <xdr:row>13</xdr:row>
      <xdr:rowOff>22859</xdr:rowOff>
    </xdr:from>
    <xdr:to>
      <xdr:col>2</xdr:col>
      <xdr:colOff>1176867</xdr:colOff>
      <xdr:row>13</xdr:row>
      <xdr:rowOff>1027962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95B055ED-6268-3D00-C2B0-E53389AA9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8392" y="13789659"/>
          <a:ext cx="1154008" cy="1005103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</xdr:colOff>
      <xdr:row>13</xdr:row>
      <xdr:rowOff>982980</xdr:rowOff>
    </xdr:from>
    <xdr:to>
      <xdr:col>2</xdr:col>
      <xdr:colOff>1866900</xdr:colOff>
      <xdr:row>13</xdr:row>
      <xdr:rowOff>1754276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90B604A1-CF80-C939-8731-2E8EC009F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1780" y="13906500"/>
          <a:ext cx="1836420" cy="771296"/>
        </a:xfrm>
        <a:prstGeom prst="rect">
          <a:avLst/>
        </a:prstGeom>
      </xdr:spPr>
    </xdr:pic>
    <xdr:clientData/>
  </xdr:twoCellAnchor>
  <xdr:twoCellAnchor editAs="oneCell">
    <xdr:from>
      <xdr:col>2</xdr:col>
      <xdr:colOff>44873</xdr:colOff>
      <xdr:row>13</xdr:row>
      <xdr:rowOff>1751475</xdr:rowOff>
    </xdr:from>
    <xdr:to>
      <xdr:col>2</xdr:col>
      <xdr:colOff>1096432</xdr:colOff>
      <xdr:row>13</xdr:row>
      <xdr:rowOff>2745198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8684C33C-6566-5AF2-E358-61024C492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0406" y="15518275"/>
          <a:ext cx="1051559" cy="993723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14</xdr:row>
      <xdr:rowOff>60960</xdr:rowOff>
    </xdr:from>
    <xdr:to>
      <xdr:col>2</xdr:col>
      <xdr:colOff>1356360</xdr:colOff>
      <xdr:row>14</xdr:row>
      <xdr:rowOff>987417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E8A2FDE0-0765-F709-C2F8-6ACA992F0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16482060"/>
          <a:ext cx="1295400" cy="926457"/>
        </a:xfrm>
        <a:prstGeom prst="rect">
          <a:avLst/>
        </a:prstGeom>
      </xdr:spPr>
    </xdr:pic>
    <xdr:clientData/>
  </xdr:twoCellAnchor>
  <xdr:twoCellAnchor editAs="oneCell">
    <xdr:from>
      <xdr:col>2</xdr:col>
      <xdr:colOff>68579</xdr:colOff>
      <xdr:row>14</xdr:row>
      <xdr:rowOff>1059180</xdr:rowOff>
    </xdr:from>
    <xdr:to>
      <xdr:col>2</xdr:col>
      <xdr:colOff>1677246</xdr:colOff>
      <xdr:row>14</xdr:row>
      <xdr:rowOff>1493520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A058A6C9-E817-A649-A49C-F8DFE4C86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8459" y="15544800"/>
          <a:ext cx="1608667" cy="43434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</xdr:colOff>
      <xdr:row>15</xdr:row>
      <xdr:rowOff>60960</xdr:rowOff>
    </xdr:from>
    <xdr:to>
      <xdr:col>2</xdr:col>
      <xdr:colOff>1737360</xdr:colOff>
      <xdr:row>15</xdr:row>
      <xdr:rowOff>1965960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6A3B7D05-CBA9-2992-A877-3F2899070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5135" y="18101310"/>
          <a:ext cx="16764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51435</xdr:colOff>
      <xdr:row>16</xdr:row>
      <xdr:rowOff>51435</xdr:rowOff>
    </xdr:from>
    <xdr:to>
      <xdr:col>2</xdr:col>
      <xdr:colOff>1831975</xdr:colOff>
      <xdr:row>16</xdr:row>
      <xdr:rowOff>1128662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239AACB6-5753-1503-692A-776225F22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5610" y="20387310"/>
          <a:ext cx="1780540" cy="1077227"/>
        </a:xfrm>
        <a:prstGeom prst="rect">
          <a:avLst/>
        </a:prstGeom>
      </xdr:spPr>
    </xdr:pic>
    <xdr:clientData/>
  </xdr:twoCellAnchor>
  <xdr:twoCellAnchor editAs="oneCell">
    <xdr:from>
      <xdr:col>2</xdr:col>
      <xdr:colOff>50166</xdr:colOff>
      <xdr:row>19</xdr:row>
      <xdr:rowOff>50166</xdr:rowOff>
    </xdr:from>
    <xdr:to>
      <xdr:col>2</xdr:col>
      <xdr:colOff>1869441</xdr:colOff>
      <xdr:row>19</xdr:row>
      <xdr:rowOff>1787526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D672A809-B434-1DCF-5D94-7A33737C7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4341" y="25224741"/>
          <a:ext cx="1819275" cy="1737360"/>
        </a:xfrm>
        <a:prstGeom prst="rect">
          <a:avLst/>
        </a:prstGeom>
      </xdr:spPr>
    </xdr:pic>
    <xdr:clientData/>
  </xdr:twoCellAnchor>
  <xdr:twoCellAnchor editAs="oneCell">
    <xdr:from>
      <xdr:col>2</xdr:col>
      <xdr:colOff>43816</xdr:colOff>
      <xdr:row>20</xdr:row>
      <xdr:rowOff>43815</xdr:rowOff>
    </xdr:from>
    <xdr:to>
      <xdr:col>2</xdr:col>
      <xdr:colOff>1384936</xdr:colOff>
      <xdr:row>20</xdr:row>
      <xdr:rowOff>1465549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D10A18E9-1089-CD7A-E29A-3C5A99E3B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1" y="29428440"/>
          <a:ext cx="1341120" cy="1421734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21</xdr:row>
      <xdr:rowOff>43815</xdr:rowOff>
    </xdr:from>
    <xdr:to>
      <xdr:col>2</xdr:col>
      <xdr:colOff>1834515</xdr:colOff>
      <xdr:row>21</xdr:row>
      <xdr:rowOff>1605915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D57BAD68-68F0-2D06-959E-0AA877A08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31019115"/>
          <a:ext cx="1790700" cy="1562100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22</xdr:row>
      <xdr:rowOff>43815</xdr:rowOff>
    </xdr:from>
    <xdr:to>
      <xdr:col>2</xdr:col>
      <xdr:colOff>1853565</xdr:colOff>
      <xdr:row>22</xdr:row>
      <xdr:rowOff>1948815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DF57DBD3-DCEA-A42E-A942-A1A8240CD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34876740"/>
          <a:ext cx="18097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24</xdr:row>
      <xdr:rowOff>43815</xdr:rowOff>
    </xdr:from>
    <xdr:to>
      <xdr:col>2</xdr:col>
      <xdr:colOff>1560195</xdr:colOff>
      <xdr:row>24</xdr:row>
      <xdr:rowOff>1209675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4F3E4CF4-F466-0540-D485-16153924E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41801415"/>
          <a:ext cx="1516380" cy="1165860"/>
        </a:xfrm>
        <a:prstGeom prst="rect">
          <a:avLst/>
        </a:prstGeom>
      </xdr:spPr>
    </xdr:pic>
    <xdr:clientData/>
  </xdr:twoCellAnchor>
  <xdr:twoCellAnchor editAs="oneCell">
    <xdr:from>
      <xdr:col>2</xdr:col>
      <xdr:colOff>59054</xdr:colOff>
      <xdr:row>23</xdr:row>
      <xdr:rowOff>59056</xdr:rowOff>
    </xdr:from>
    <xdr:to>
      <xdr:col>2</xdr:col>
      <xdr:colOff>1895054</xdr:colOff>
      <xdr:row>23</xdr:row>
      <xdr:rowOff>1504861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52A908B7-0BFC-4FED-A0F2-848E0BE79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3229" y="38140006"/>
          <a:ext cx="1836000" cy="1445805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</xdr:colOff>
      <xdr:row>25</xdr:row>
      <xdr:rowOff>43814</xdr:rowOff>
    </xdr:from>
    <xdr:to>
      <xdr:col>2</xdr:col>
      <xdr:colOff>889635</xdr:colOff>
      <xdr:row>25</xdr:row>
      <xdr:rowOff>1540841</xdr:rowOff>
    </xdr:to>
    <xdr:pic>
      <xdr:nvPicPr>
        <xdr:cNvPr id="67" name="Obraz 66">
          <a:extLst>
            <a:ext uri="{FF2B5EF4-FFF2-40B4-BE49-F238E27FC236}">
              <a16:creationId xmlns:a16="http://schemas.microsoft.com/office/drawing/2014/main" id="{BAF3C0C8-7002-A93D-B451-917C490BD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7990" y="44306489"/>
          <a:ext cx="845820" cy="1497027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26</xdr:row>
      <xdr:rowOff>83820</xdr:rowOff>
    </xdr:from>
    <xdr:to>
      <xdr:col>2</xdr:col>
      <xdr:colOff>862013</xdr:colOff>
      <xdr:row>26</xdr:row>
      <xdr:rowOff>1341120</xdr:rowOff>
    </xdr:to>
    <xdr:pic>
      <xdr:nvPicPr>
        <xdr:cNvPr id="69" name="Obraz 68">
          <a:extLst>
            <a:ext uri="{FF2B5EF4-FFF2-40B4-BE49-F238E27FC236}">
              <a16:creationId xmlns:a16="http://schemas.microsoft.com/office/drawing/2014/main" id="{B51F5B5C-4B48-F208-3F74-C974BCF3E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080" y="40317420"/>
          <a:ext cx="785813" cy="1257300"/>
        </a:xfrm>
        <a:prstGeom prst="rect">
          <a:avLst/>
        </a:prstGeom>
      </xdr:spPr>
    </xdr:pic>
    <xdr:clientData/>
  </xdr:twoCellAnchor>
  <xdr:twoCellAnchor editAs="oneCell">
    <xdr:from>
      <xdr:col>2</xdr:col>
      <xdr:colOff>891540</xdr:colOff>
      <xdr:row>26</xdr:row>
      <xdr:rowOff>45720</xdr:rowOff>
    </xdr:from>
    <xdr:to>
      <xdr:col>2</xdr:col>
      <xdr:colOff>1456690</xdr:colOff>
      <xdr:row>26</xdr:row>
      <xdr:rowOff>1315720</xdr:rowOff>
    </xdr:to>
    <xdr:pic>
      <xdr:nvPicPr>
        <xdr:cNvPr id="71" name="Obraz 70">
          <a:extLst>
            <a:ext uri="{FF2B5EF4-FFF2-40B4-BE49-F238E27FC236}">
              <a16:creationId xmlns:a16="http://schemas.microsoft.com/office/drawing/2014/main" id="{F72094DC-7984-1457-2415-2B49722EE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1420" y="40279320"/>
          <a:ext cx="5651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</xdr:colOff>
      <xdr:row>27</xdr:row>
      <xdr:rowOff>49530</xdr:rowOff>
    </xdr:from>
    <xdr:to>
      <xdr:col>2</xdr:col>
      <xdr:colOff>1377315</xdr:colOff>
      <xdr:row>27</xdr:row>
      <xdr:rowOff>1530721</xdr:rowOff>
    </xdr:to>
    <xdr:pic>
      <xdr:nvPicPr>
        <xdr:cNvPr id="73" name="Obraz 72">
          <a:extLst>
            <a:ext uri="{FF2B5EF4-FFF2-40B4-BE49-F238E27FC236}">
              <a16:creationId xmlns:a16="http://schemas.microsoft.com/office/drawing/2014/main" id="{1E7CA663-4B28-DFEA-01BF-8FFAB5596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3230" y="49198530"/>
          <a:ext cx="1318260" cy="1481191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28</xdr:row>
      <xdr:rowOff>83820</xdr:rowOff>
    </xdr:from>
    <xdr:to>
      <xdr:col>2</xdr:col>
      <xdr:colOff>1676400</xdr:colOff>
      <xdr:row>28</xdr:row>
      <xdr:rowOff>1459992</xdr:rowOff>
    </xdr:to>
    <xdr:pic>
      <xdr:nvPicPr>
        <xdr:cNvPr id="75" name="Obraz 74">
          <a:extLst>
            <a:ext uri="{FF2B5EF4-FFF2-40B4-BE49-F238E27FC236}">
              <a16:creationId xmlns:a16="http://schemas.microsoft.com/office/drawing/2014/main" id="{2AB471C3-EB73-5A66-5261-4788DC837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6080" y="47625000"/>
          <a:ext cx="1600200" cy="1376172"/>
        </a:xfrm>
        <a:prstGeom prst="rect">
          <a:avLst/>
        </a:prstGeom>
      </xdr:spPr>
    </xdr:pic>
    <xdr:clientData/>
  </xdr:twoCellAnchor>
  <xdr:twoCellAnchor editAs="oneCell">
    <xdr:from>
      <xdr:col>2</xdr:col>
      <xdr:colOff>350520</xdr:colOff>
      <xdr:row>18</xdr:row>
      <xdr:rowOff>45720</xdr:rowOff>
    </xdr:from>
    <xdr:to>
      <xdr:col>2</xdr:col>
      <xdr:colOff>1579880</xdr:colOff>
      <xdr:row>18</xdr:row>
      <xdr:rowOff>1275080</xdr:rowOff>
    </xdr:to>
    <xdr:pic>
      <xdr:nvPicPr>
        <xdr:cNvPr id="4" name="Obraz 3" descr="Bombki z logo firmy :: Sklep online NANA Kraków">
          <a:extLst>
            <a:ext uri="{FF2B5EF4-FFF2-40B4-BE49-F238E27FC236}">
              <a16:creationId xmlns:a16="http://schemas.microsoft.com/office/drawing/2014/main" id="{39FCCED2-12A7-1389-BAA3-2AB421D406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1520" y="23698200"/>
          <a:ext cx="1229360" cy="1229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38099</xdr:colOff>
      <xdr:row>7</xdr:row>
      <xdr:rowOff>38100</xdr:rowOff>
    </xdr:from>
    <xdr:to>
      <xdr:col>2</xdr:col>
      <xdr:colOff>1658099</xdr:colOff>
      <xdr:row>7</xdr:row>
      <xdr:rowOff>1382699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0232DDB-EBD6-17ED-C994-0D791CC60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3901440"/>
          <a:ext cx="1620000" cy="134459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8</xdr:row>
      <xdr:rowOff>38100</xdr:rowOff>
    </xdr:from>
    <xdr:to>
      <xdr:col>2</xdr:col>
      <xdr:colOff>1097281</xdr:colOff>
      <xdr:row>8</xdr:row>
      <xdr:rowOff>1732788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228CA608-3300-3EE9-F740-1DF88205D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1" y="6339840"/>
          <a:ext cx="1059180" cy="1694688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10</xdr:row>
      <xdr:rowOff>38100</xdr:rowOff>
    </xdr:from>
    <xdr:to>
      <xdr:col>2</xdr:col>
      <xdr:colOff>1440180</xdr:colOff>
      <xdr:row>10</xdr:row>
      <xdr:rowOff>1386549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79F2462E-6B3A-08D0-31CC-9158E6A32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9753600"/>
          <a:ext cx="1402081" cy="134844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11</xdr:row>
      <xdr:rowOff>38100</xdr:rowOff>
    </xdr:from>
    <xdr:to>
      <xdr:col>2</xdr:col>
      <xdr:colOff>1838099</xdr:colOff>
      <xdr:row>11</xdr:row>
      <xdr:rowOff>1361099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6A32E0E0-9D0B-C7B0-346F-957AEA05D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11216640"/>
          <a:ext cx="1800000" cy="1322999"/>
        </a:xfrm>
        <a:prstGeom prst="rect">
          <a:avLst/>
        </a:prstGeom>
      </xdr:spPr>
    </xdr:pic>
    <xdr:clientData/>
  </xdr:twoCellAnchor>
  <xdr:twoCellAnchor editAs="oneCell">
    <xdr:from>
      <xdr:col>2</xdr:col>
      <xdr:colOff>30479</xdr:colOff>
      <xdr:row>12</xdr:row>
      <xdr:rowOff>38100</xdr:rowOff>
    </xdr:from>
    <xdr:to>
      <xdr:col>2</xdr:col>
      <xdr:colOff>1650479</xdr:colOff>
      <xdr:row>12</xdr:row>
      <xdr:rowOff>1131599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4DE56486-5A7E-8D20-7573-5449EA03C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48939" y="14142720"/>
          <a:ext cx="1620000" cy="10934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13</xdr:row>
      <xdr:rowOff>38100</xdr:rowOff>
    </xdr:from>
    <xdr:to>
      <xdr:col>2</xdr:col>
      <xdr:colOff>1658099</xdr:colOff>
      <xdr:row>13</xdr:row>
      <xdr:rowOff>872399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92234158-5635-C63B-8DD3-700536165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15788640"/>
          <a:ext cx="1620000" cy="8342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14</xdr:row>
      <xdr:rowOff>38100</xdr:rowOff>
    </xdr:from>
    <xdr:to>
      <xdr:col>2</xdr:col>
      <xdr:colOff>1658099</xdr:colOff>
      <xdr:row>14</xdr:row>
      <xdr:rowOff>1269299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2340B608-46B0-47C1-9510-373C6E37A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17434560"/>
          <a:ext cx="1620000" cy="12311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16</xdr:row>
      <xdr:rowOff>38100</xdr:rowOff>
    </xdr:from>
    <xdr:to>
      <xdr:col>2</xdr:col>
      <xdr:colOff>1838099</xdr:colOff>
      <xdr:row>16</xdr:row>
      <xdr:rowOff>992101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88727299-33F0-595F-A769-991E152E0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21092160"/>
          <a:ext cx="1800000" cy="95400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17</xdr:row>
      <xdr:rowOff>38101</xdr:rowOff>
    </xdr:from>
    <xdr:to>
      <xdr:col>2</xdr:col>
      <xdr:colOff>1658100</xdr:colOff>
      <xdr:row>17</xdr:row>
      <xdr:rowOff>1708204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CE63C27C-4003-4D13-BBD8-5135BDCC3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23103841"/>
          <a:ext cx="1620000" cy="1670103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18</xdr:row>
      <xdr:rowOff>38100</xdr:rowOff>
    </xdr:from>
    <xdr:to>
      <xdr:col>2</xdr:col>
      <xdr:colOff>1571995</xdr:colOff>
      <xdr:row>18</xdr:row>
      <xdr:rowOff>1219200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47502AC9-FF8E-97EE-46AB-F54B32371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24932640"/>
          <a:ext cx="1533896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19</xdr:row>
      <xdr:rowOff>38100</xdr:rowOff>
    </xdr:from>
    <xdr:to>
      <xdr:col>2</xdr:col>
      <xdr:colOff>1261918</xdr:colOff>
      <xdr:row>19</xdr:row>
      <xdr:rowOff>1249680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828AEC67-87A7-E6DD-D087-4B46DFE92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26578560"/>
          <a:ext cx="1223818" cy="121158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20</xdr:row>
      <xdr:rowOff>38100</xdr:rowOff>
    </xdr:from>
    <xdr:to>
      <xdr:col>2</xdr:col>
      <xdr:colOff>1074421</xdr:colOff>
      <xdr:row>20</xdr:row>
      <xdr:rowOff>1392767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796EFC59-17F2-674F-0E8F-9D47D6749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1" y="27858720"/>
          <a:ext cx="1036320" cy="1354667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21</xdr:row>
      <xdr:rowOff>38101</xdr:rowOff>
    </xdr:from>
    <xdr:to>
      <xdr:col>2</xdr:col>
      <xdr:colOff>1478100</xdr:colOff>
      <xdr:row>21</xdr:row>
      <xdr:rowOff>1578208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34AE124E-B474-9A41-822B-4604ED4C1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29375101"/>
          <a:ext cx="1440000" cy="1540107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22</xdr:row>
      <xdr:rowOff>38101</xdr:rowOff>
    </xdr:from>
    <xdr:to>
      <xdr:col>2</xdr:col>
      <xdr:colOff>1478100</xdr:colOff>
      <xdr:row>22</xdr:row>
      <xdr:rowOff>1456501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34226119-9E13-9C15-C131-BD2A95AE8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31569661"/>
          <a:ext cx="1440000" cy="14184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23</xdr:row>
      <xdr:rowOff>38101</xdr:rowOff>
    </xdr:from>
    <xdr:to>
      <xdr:col>2</xdr:col>
      <xdr:colOff>1478100</xdr:colOff>
      <xdr:row>23</xdr:row>
      <xdr:rowOff>1515024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A64DA6B4-F8A7-4DD0-5850-16604E268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34510981"/>
          <a:ext cx="1440000" cy="1476923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26</xdr:row>
      <xdr:rowOff>30481</xdr:rowOff>
    </xdr:from>
    <xdr:to>
      <xdr:col>2</xdr:col>
      <xdr:colOff>1337700</xdr:colOff>
      <xdr:row>26</xdr:row>
      <xdr:rowOff>1398481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F9303692-BC18-D4B8-2019-27F683713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40317421"/>
          <a:ext cx="1299600" cy="1368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27</xdr:row>
      <xdr:rowOff>38100</xdr:rowOff>
    </xdr:from>
    <xdr:to>
      <xdr:col>2</xdr:col>
      <xdr:colOff>1658099</xdr:colOff>
      <xdr:row>27</xdr:row>
      <xdr:rowOff>1050599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66268B4-FF91-8B6F-8E56-69DC15831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41788080"/>
          <a:ext cx="1620000" cy="1012499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29</xdr:row>
      <xdr:rowOff>38100</xdr:rowOff>
    </xdr:from>
    <xdr:to>
      <xdr:col>2</xdr:col>
      <xdr:colOff>1157020</xdr:colOff>
      <xdr:row>29</xdr:row>
      <xdr:rowOff>866100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B620BBF4-AC46-20CA-E53B-579DEDAA6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1" y="44897040"/>
          <a:ext cx="1118919" cy="8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30</xdr:row>
      <xdr:rowOff>38100</xdr:rowOff>
    </xdr:from>
    <xdr:to>
      <xdr:col>2</xdr:col>
      <xdr:colOff>1491615</xdr:colOff>
      <xdr:row>30</xdr:row>
      <xdr:rowOff>1699260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1F2904D9-9377-839D-FBC0-CABA4637C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60" y="45811440"/>
          <a:ext cx="1453515" cy="166116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31</xdr:row>
      <xdr:rowOff>38101</xdr:rowOff>
    </xdr:from>
    <xdr:to>
      <xdr:col>2</xdr:col>
      <xdr:colOff>1947603</xdr:colOff>
      <xdr:row>31</xdr:row>
      <xdr:rowOff>1384300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C8DA8239-B8E9-E005-5B8E-8FD74A448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49" y="47555151"/>
          <a:ext cx="1909504" cy="1346199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33</xdr:row>
      <xdr:rowOff>38099</xdr:rowOff>
    </xdr:from>
    <xdr:to>
      <xdr:col>2</xdr:col>
      <xdr:colOff>1838099</xdr:colOff>
      <xdr:row>33</xdr:row>
      <xdr:rowOff>947099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35F9B91D-177A-9095-FC78-EBBEB286F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51480719"/>
          <a:ext cx="1800000" cy="909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34</xdr:row>
      <xdr:rowOff>38101</xdr:rowOff>
    </xdr:from>
    <xdr:to>
      <xdr:col>2</xdr:col>
      <xdr:colOff>1605395</xdr:colOff>
      <xdr:row>34</xdr:row>
      <xdr:rowOff>1417321</xdr:rowOff>
    </xdr:to>
    <xdr:pic>
      <xdr:nvPicPr>
        <xdr:cNvPr id="61" name="Obraz 60">
          <a:extLst>
            <a:ext uri="{FF2B5EF4-FFF2-40B4-BE49-F238E27FC236}">
              <a16:creationId xmlns:a16="http://schemas.microsoft.com/office/drawing/2014/main" id="{4249CEEC-85D9-8D02-6CCC-D80AEA6A6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6559" y="52943761"/>
          <a:ext cx="1567296" cy="1379220"/>
        </a:xfrm>
        <a:prstGeom prst="rect">
          <a:avLst/>
        </a:prstGeom>
      </xdr:spPr>
    </xdr:pic>
    <xdr:clientData/>
  </xdr:twoCellAnchor>
  <xdr:twoCellAnchor editAs="oneCell">
    <xdr:from>
      <xdr:col>2</xdr:col>
      <xdr:colOff>18057</xdr:colOff>
      <xdr:row>6</xdr:row>
      <xdr:rowOff>908050</xdr:rowOff>
    </xdr:from>
    <xdr:to>
      <xdr:col>2</xdr:col>
      <xdr:colOff>1936749</xdr:colOff>
      <xdr:row>6</xdr:row>
      <xdr:rowOff>1739900</xdr:rowOff>
    </xdr:to>
    <xdr:pic>
      <xdr:nvPicPr>
        <xdr:cNvPr id="3" name="Obraz 2" descr="Drewniana przesuwana zasłonka na kamerę z nadrukiem reklamowym lub  logo,vrs1 - Gadżety reklamowe Versus-reklama.pl">
          <a:extLst>
            <a:ext uri="{FF2B5EF4-FFF2-40B4-BE49-F238E27FC236}">
              <a16:creationId xmlns:a16="http://schemas.microsoft.com/office/drawing/2014/main" id="{7F402F63-DC76-E479-333E-91E0DD0E28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2707" y="1924050"/>
          <a:ext cx="1918692" cy="83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54405</xdr:colOff>
      <xdr:row>9</xdr:row>
      <xdr:rowOff>273050</xdr:rowOff>
    </xdr:from>
    <xdr:to>
      <xdr:col>2</xdr:col>
      <xdr:colOff>1858009</xdr:colOff>
      <xdr:row>9</xdr:row>
      <xdr:rowOff>1487170</xdr:rowOff>
    </xdr:to>
    <xdr:pic>
      <xdr:nvPicPr>
        <xdr:cNvPr id="4" name="Obraz 3" descr="Przypinka ze sklejki bambusowej - AP716415 | LumaGadżety">
          <a:extLst>
            <a:ext uri="{FF2B5EF4-FFF2-40B4-BE49-F238E27FC236}">
              <a16:creationId xmlns:a16="http://schemas.microsoft.com/office/drawing/2014/main" id="{AA5ACA20-845A-A625-802C-6197FABD3F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9055" y="8369300"/>
          <a:ext cx="1803604" cy="1214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140598</xdr:colOff>
      <xdr:row>15</xdr:row>
      <xdr:rowOff>209549</xdr:rowOff>
    </xdr:from>
    <xdr:to>
      <xdr:col>2</xdr:col>
      <xdr:colOff>1819910</xdr:colOff>
      <xdr:row>15</xdr:row>
      <xdr:rowOff>1888488</xdr:rowOff>
    </xdr:to>
    <xdr:pic>
      <xdr:nvPicPr>
        <xdr:cNvPr id="8" name="Obraz 7" descr="Drewniany magnes OWAL do zdobienia N8">
          <a:extLst>
            <a:ext uri="{FF2B5EF4-FFF2-40B4-BE49-F238E27FC236}">
              <a16:creationId xmlns:a16="http://schemas.microsoft.com/office/drawing/2014/main" id="{DC3E1A21-A50F-55A4-2DEF-C114D93F4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5248" y="19291299"/>
          <a:ext cx="1679312" cy="16789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120649</xdr:colOff>
      <xdr:row>24</xdr:row>
      <xdr:rowOff>79280</xdr:rowOff>
    </xdr:from>
    <xdr:to>
      <xdr:col>2</xdr:col>
      <xdr:colOff>1925318</xdr:colOff>
      <xdr:row>24</xdr:row>
      <xdr:rowOff>1847850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46B7B08F-ACD3-A334-4BCB-2E26DCB3A6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5299" y="36845780"/>
          <a:ext cx="1804669" cy="1768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97153</xdr:colOff>
      <xdr:row>25</xdr:row>
      <xdr:rowOff>285750</xdr:rowOff>
    </xdr:from>
    <xdr:to>
      <xdr:col>2</xdr:col>
      <xdr:colOff>1892298</xdr:colOff>
      <xdr:row>25</xdr:row>
      <xdr:rowOff>1092200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538BA9D0-2D84-0E41-1E73-B74D28BC3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1803" y="38957250"/>
          <a:ext cx="1795145" cy="806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393700</xdr:colOff>
      <xdr:row>28</xdr:row>
      <xdr:rowOff>77198</xdr:rowOff>
    </xdr:from>
    <xdr:to>
      <xdr:col>2</xdr:col>
      <xdr:colOff>1540509</xdr:colOff>
      <xdr:row>28</xdr:row>
      <xdr:rowOff>1225549</xdr:rowOff>
    </xdr:to>
    <xdr:pic>
      <xdr:nvPicPr>
        <xdr:cNvPr id="20" name="Obraz 19" descr="Kubki ceramiczne - Gadżety reklamowe, artykuły reklamowe - POLION-PRINT">
          <a:extLst>
            <a:ext uri="{FF2B5EF4-FFF2-40B4-BE49-F238E27FC236}">
              <a16:creationId xmlns:a16="http://schemas.microsoft.com/office/drawing/2014/main" id="{058BA7E1-6CE2-6656-E07A-0F18411756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8350" y="43568348"/>
          <a:ext cx="1146809" cy="1148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241300</xdr:colOff>
      <xdr:row>32</xdr:row>
      <xdr:rowOff>215900</xdr:rowOff>
    </xdr:from>
    <xdr:to>
      <xdr:col>2</xdr:col>
      <xdr:colOff>1897449</xdr:colOff>
      <xdr:row>32</xdr:row>
      <xdr:rowOff>1441450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AD475B2D-6AF6-4F2E-A98A-CD54F1148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3000"/>
        <a:stretch/>
      </xdr:blipFill>
      <xdr:spPr>
        <a:xfrm>
          <a:off x="3155950" y="49930050"/>
          <a:ext cx="1656149" cy="12255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6</xdr:row>
      <xdr:rowOff>47625</xdr:rowOff>
    </xdr:from>
    <xdr:to>
      <xdr:col>2</xdr:col>
      <xdr:colOff>1847625</xdr:colOff>
      <xdr:row>6</xdr:row>
      <xdr:rowOff>1217625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5D5A986B-BFFD-DF6B-1F02-137143265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7275"/>
          <a:ext cx="1800000" cy="11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</xdr:row>
      <xdr:rowOff>47625</xdr:rowOff>
    </xdr:from>
    <xdr:to>
      <xdr:col>2</xdr:col>
      <xdr:colOff>1847625</xdr:colOff>
      <xdr:row>7</xdr:row>
      <xdr:rowOff>1568625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FFBB70EF-C836-2CAE-9D2B-32CE6B68A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076575"/>
          <a:ext cx="1800000" cy="152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</xdr:row>
      <xdr:rowOff>47625</xdr:rowOff>
    </xdr:from>
    <xdr:to>
      <xdr:col>2</xdr:col>
      <xdr:colOff>1666875</xdr:colOff>
      <xdr:row>8</xdr:row>
      <xdr:rowOff>1221581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E6AF0FD-70FD-70F0-40CB-7D80FCB94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267325"/>
          <a:ext cx="1619250" cy="117395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9</xdr:row>
      <xdr:rowOff>47625</xdr:rowOff>
    </xdr:from>
    <xdr:to>
      <xdr:col>2</xdr:col>
      <xdr:colOff>1847625</xdr:colOff>
      <xdr:row>9</xdr:row>
      <xdr:rowOff>1055625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5A4AF8CA-44F2-C863-9220-C41B61E48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543675"/>
          <a:ext cx="1800000" cy="100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10</xdr:row>
      <xdr:rowOff>47625</xdr:rowOff>
    </xdr:from>
    <xdr:to>
      <xdr:col>2</xdr:col>
      <xdr:colOff>1847625</xdr:colOff>
      <xdr:row>10</xdr:row>
      <xdr:rowOff>1775625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901E6109-F32C-801B-D190-E203A40A6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372475"/>
          <a:ext cx="1800000" cy="17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1847625</xdr:colOff>
      <xdr:row>11</xdr:row>
      <xdr:rowOff>1172625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E00A2CA0-7CEB-1035-A57B-305E0C280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382250"/>
          <a:ext cx="1800000" cy="1125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12</xdr:row>
      <xdr:rowOff>38100</xdr:rowOff>
    </xdr:from>
    <xdr:to>
      <xdr:col>2</xdr:col>
      <xdr:colOff>1910100</xdr:colOff>
      <xdr:row>12</xdr:row>
      <xdr:rowOff>964740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9AB8E8F7-4C65-DE98-EA61-56C7B6B5E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11839575"/>
          <a:ext cx="1872000" cy="92664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47625</xdr:rowOff>
    </xdr:from>
    <xdr:to>
      <xdr:col>2</xdr:col>
      <xdr:colOff>1847625</xdr:colOff>
      <xdr:row>13</xdr:row>
      <xdr:rowOff>1505625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585AB735-6DF1-8643-B33A-7450BA05E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858875"/>
          <a:ext cx="1800000" cy="1458000"/>
        </a:xfrm>
        <a:prstGeom prst="rect">
          <a:avLst/>
        </a:prstGeom>
      </xdr:spPr>
    </xdr:pic>
    <xdr:clientData/>
  </xdr:twoCellAnchor>
  <xdr:twoCellAnchor editAs="oneCell">
    <xdr:from>
      <xdr:col>2</xdr:col>
      <xdr:colOff>15875</xdr:colOff>
      <xdr:row>14</xdr:row>
      <xdr:rowOff>155575</xdr:rowOff>
    </xdr:from>
    <xdr:to>
      <xdr:col>2</xdr:col>
      <xdr:colOff>1815875</xdr:colOff>
      <xdr:row>14</xdr:row>
      <xdr:rowOff>1487575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686D36A-456C-0C28-C553-84EB3A084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3000"/>
        <a:stretch/>
      </xdr:blipFill>
      <xdr:spPr>
        <a:xfrm>
          <a:off x="2930525" y="15871825"/>
          <a:ext cx="1800000" cy="133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47625</xdr:rowOff>
    </xdr:from>
    <xdr:to>
      <xdr:col>2</xdr:col>
      <xdr:colOff>1847625</xdr:colOff>
      <xdr:row>15</xdr:row>
      <xdr:rowOff>1487625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1039F740-0118-971C-25C5-7BBF71167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7335500"/>
          <a:ext cx="18000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47625</xdr:rowOff>
    </xdr:from>
    <xdr:to>
      <xdr:col>2</xdr:col>
      <xdr:colOff>1847625</xdr:colOff>
      <xdr:row>16</xdr:row>
      <xdr:rowOff>1181625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B909C6F2-0F0F-35A0-E4E5-ABBEC69EE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9164300"/>
          <a:ext cx="1800000" cy="113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47625</xdr:rowOff>
    </xdr:from>
    <xdr:to>
      <xdr:col>2</xdr:col>
      <xdr:colOff>1847625</xdr:colOff>
      <xdr:row>17</xdr:row>
      <xdr:rowOff>2025647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F6C04977-5185-FE78-FD0B-27B56AD11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0993100"/>
          <a:ext cx="1800000" cy="1978022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47625</xdr:rowOff>
    </xdr:from>
    <xdr:to>
      <xdr:col>2</xdr:col>
      <xdr:colOff>1847625</xdr:colOff>
      <xdr:row>18</xdr:row>
      <xdr:rowOff>830625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1C392894-2A4E-601B-FAC9-52A05C1A6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4288750"/>
          <a:ext cx="1800000" cy="783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47625</xdr:rowOff>
    </xdr:from>
    <xdr:to>
      <xdr:col>2</xdr:col>
      <xdr:colOff>1847625</xdr:colOff>
      <xdr:row>19</xdr:row>
      <xdr:rowOff>1127625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D2701D65-BCE6-939A-DA2C-36D5C3C22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7031950"/>
          <a:ext cx="1800000" cy="108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1057275</xdr:colOff>
      <xdr:row>20</xdr:row>
      <xdr:rowOff>1952625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29EC705E-D27A-BC52-4CB8-D35205173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9041725"/>
          <a:ext cx="10096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123826</xdr:colOff>
      <xdr:row>21</xdr:row>
      <xdr:rowOff>126999</xdr:rowOff>
    </xdr:from>
    <xdr:to>
      <xdr:col>2</xdr:col>
      <xdr:colOff>1923826</xdr:colOff>
      <xdr:row>21</xdr:row>
      <xdr:rowOff>1610958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C01C15BD-48CD-4E63-082B-31B81DCAE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4826" y="32774466"/>
          <a:ext cx="1800000" cy="148395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1847625</xdr:colOff>
      <xdr:row>22</xdr:row>
      <xdr:rowOff>1091625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D3E4C92D-920C-DA2D-FD8D-4C1BE46C1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5090100"/>
          <a:ext cx="1800000" cy="104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47625</xdr:rowOff>
    </xdr:from>
    <xdr:to>
      <xdr:col>2</xdr:col>
      <xdr:colOff>1847625</xdr:colOff>
      <xdr:row>23</xdr:row>
      <xdr:rowOff>1244625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8B8F8C19-3319-B0DE-868C-A0A66CC4A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366450"/>
          <a:ext cx="1800000" cy="119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24</xdr:row>
      <xdr:rowOff>47625</xdr:rowOff>
    </xdr:from>
    <xdr:to>
      <xdr:col>2</xdr:col>
      <xdr:colOff>1847625</xdr:colOff>
      <xdr:row>24</xdr:row>
      <xdr:rowOff>1118625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EBA7CE73-5373-787D-E057-CEAF650FD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7833300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1847625</xdr:colOff>
      <xdr:row>25</xdr:row>
      <xdr:rowOff>1532625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F1D251B9-5A18-821F-F587-B99908233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9481125"/>
          <a:ext cx="1800000" cy="148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47625</xdr:rowOff>
    </xdr:from>
    <xdr:to>
      <xdr:col>2</xdr:col>
      <xdr:colOff>1847625</xdr:colOff>
      <xdr:row>26</xdr:row>
      <xdr:rowOff>1631625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0DFB1B95-7ED9-4503-A08F-190E60E31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2776775"/>
          <a:ext cx="180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913352</xdr:colOff>
      <xdr:row>27</xdr:row>
      <xdr:rowOff>1466850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D4B33DE4-156E-3FD9-1365-FD568838D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5158025"/>
          <a:ext cx="865727" cy="14192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1847625</xdr:colOff>
      <xdr:row>28</xdr:row>
      <xdr:rowOff>974625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52092B32-4DAC-8F48-FC43-00E0811BD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6786800"/>
          <a:ext cx="1800000" cy="92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1847625</xdr:colOff>
      <xdr:row>29</xdr:row>
      <xdr:rowOff>911625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6FB5926D-DE74-A6DB-0E2D-FAEB6B0EF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1263550"/>
          <a:ext cx="1800000" cy="864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6</xdr:row>
      <xdr:rowOff>47625</xdr:rowOff>
    </xdr:from>
    <xdr:to>
      <xdr:col>2</xdr:col>
      <xdr:colOff>817125</xdr:colOff>
      <xdr:row>6</xdr:row>
      <xdr:rowOff>1667625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FD5B4E91-7203-18B7-2376-742242076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7275"/>
          <a:ext cx="7695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</xdr:row>
      <xdr:rowOff>114300</xdr:rowOff>
    </xdr:from>
    <xdr:to>
      <xdr:col>2</xdr:col>
      <xdr:colOff>776625</xdr:colOff>
      <xdr:row>7</xdr:row>
      <xdr:rowOff>1734300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75A2F774-0A86-0543-8426-3A2904EB7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962275"/>
          <a:ext cx="7290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8</xdr:row>
      <xdr:rowOff>95250</xdr:rowOff>
    </xdr:from>
    <xdr:to>
      <xdr:col>2</xdr:col>
      <xdr:colOff>708000</xdr:colOff>
      <xdr:row>8</xdr:row>
      <xdr:rowOff>1715250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D4A51A5-8DB6-6242-F6FE-94E139CD0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5324475"/>
          <a:ext cx="6318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9</xdr:row>
      <xdr:rowOff>95250</xdr:rowOff>
    </xdr:from>
    <xdr:to>
      <xdr:col>2</xdr:col>
      <xdr:colOff>644625</xdr:colOff>
      <xdr:row>9</xdr:row>
      <xdr:rowOff>1715250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EF8DB5F2-5011-1CA3-86AA-87AF814F9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7886700"/>
          <a:ext cx="5589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10</xdr:row>
      <xdr:rowOff>76200</xdr:rowOff>
    </xdr:from>
    <xdr:to>
      <xdr:col>2</xdr:col>
      <xdr:colOff>1847625</xdr:colOff>
      <xdr:row>10</xdr:row>
      <xdr:rowOff>1192200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A69A109E-DA34-E28D-84F1-96AE722EC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667875"/>
          <a:ext cx="1800000" cy="11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85725</xdr:rowOff>
    </xdr:from>
    <xdr:to>
      <xdr:col>2</xdr:col>
      <xdr:colOff>1847625</xdr:colOff>
      <xdr:row>11</xdr:row>
      <xdr:rowOff>1102725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64B9679F-5830-14B5-0BB4-EB092AADE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868150"/>
          <a:ext cx="1800000" cy="101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</xdr:row>
      <xdr:rowOff>57150</xdr:rowOff>
    </xdr:from>
    <xdr:to>
      <xdr:col>2</xdr:col>
      <xdr:colOff>1847625</xdr:colOff>
      <xdr:row>12</xdr:row>
      <xdr:rowOff>1857150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6FB5EF24-4EFE-A99D-BD78-61224640A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4763750"/>
          <a:ext cx="1800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47625</xdr:rowOff>
    </xdr:from>
    <xdr:to>
      <xdr:col>2</xdr:col>
      <xdr:colOff>1838325</xdr:colOff>
      <xdr:row>13</xdr:row>
      <xdr:rowOff>1952625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7EF18154-8D0F-B331-635D-FFCE431B4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7316450"/>
          <a:ext cx="17907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66675</xdr:rowOff>
    </xdr:from>
    <xdr:to>
      <xdr:col>2</xdr:col>
      <xdr:colOff>1847625</xdr:colOff>
      <xdr:row>14</xdr:row>
      <xdr:rowOff>1317675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84BBAD15-696A-9BA6-E138-22D5A174D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0440650"/>
          <a:ext cx="1800000" cy="125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57150</xdr:rowOff>
    </xdr:from>
    <xdr:to>
      <xdr:col>2</xdr:col>
      <xdr:colOff>1847625</xdr:colOff>
      <xdr:row>15</xdr:row>
      <xdr:rowOff>1263150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92AC1DCB-8128-4C2E-5961-FAF09A33A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3174325"/>
          <a:ext cx="1800000" cy="1206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16</xdr:row>
      <xdr:rowOff>57150</xdr:rowOff>
    </xdr:from>
    <xdr:to>
      <xdr:col>2</xdr:col>
      <xdr:colOff>1800225</xdr:colOff>
      <xdr:row>16</xdr:row>
      <xdr:rowOff>1962150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DDBC5C80-118B-08E6-3DAD-82E97F183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25365075"/>
          <a:ext cx="174307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47626</xdr:rowOff>
    </xdr:from>
    <xdr:to>
      <xdr:col>2</xdr:col>
      <xdr:colOff>1847625</xdr:colOff>
      <xdr:row>17</xdr:row>
      <xdr:rowOff>1932443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B4495F3A-FE34-CA41-574A-F35AC1C04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8098751"/>
          <a:ext cx="1800000" cy="188481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47625</xdr:rowOff>
    </xdr:from>
    <xdr:to>
      <xdr:col>2</xdr:col>
      <xdr:colOff>1133475</xdr:colOff>
      <xdr:row>18</xdr:row>
      <xdr:rowOff>1952625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A248F0A4-CFBA-1600-7C92-F56A932F6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1022925"/>
          <a:ext cx="10858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19</xdr:row>
      <xdr:rowOff>66675</xdr:rowOff>
    </xdr:from>
    <xdr:to>
      <xdr:col>2</xdr:col>
      <xdr:colOff>1247775</xdr:colOff>
      <xdr:row>19</xdr:row>
      <xdr:rowOff>1971675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D8EDA2F5-EA3E-96A8-8FCA-92015BA91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33785175"/>
          <a:ext cx="119062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20</xdr:row>
      <xdr:rowOff>57150</xdr:rowOff>
    </xdr:from>
    <xdr:to>
      <xdr:col>2</xdr:col>
      <xdr:colOff>942975</xdr:colOff>
      <xdr:row>20</xdr:row>
      <xdr:rowOff>1883593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A417A24A-4047-4F3D-983B-6225D4592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37252275"/>
          <a:ext cx="885825" cy="182644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21</xdr:row>
      <xdr:rowOff>47625</xdr:rowOff>
    </xdr:from>
    <xdr:to>
      <xdr:col>2</xdr:col>
      <xdr:colOff>1323975</xdr:colOff>
      <xdr:row>21</xdr:row>
      <xdr:rowOff>1952625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8C220C6D-275B-7FB2-2B8D-811690DD1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9309675"/>
          <a:ext cx="12763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24</xdr:row>
      <xdr:rowOff>47625</xdr:rowOff>
    </xdr:from>
    <xdr:to>
      <xdr:col>2</xdr:col>
      <xdr:colOff>1847625</xdr:colOff>
      <xdr:row>24</xdr:row>
      <xdr:rowOff>1082625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0F322433-0982-4D6F-91BD-87A9D379F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8167925"/>
          <a:ext cx="1800000" cy="103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47625</xdr:rowOff>
    </xdr:from>
    <xdr:to>
      <xdr:col>2</xdr:col>
      <xdr:colOff>1847625</xdr:colOff>
      <xdr:row>23</xdr:row>
      <xdr:rowOff>1541625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D0BB6737-F9AA-4ACD-9735-27331CB3B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4872275"/>
          <a:ext cx="1800000" cy="149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1190625</xdr:colOff>
      <xdr:row>22</xdr:row>
      <xdr:rowOff>1952625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F7162008-D541-2A7F-F9DC-111B20C51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2310050"/>
          <a:ext cx="1143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1847625</xdr:colOff>
      <xdr:row>25</xdr:row>
      <xdr:rowOff>1154625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41CF8F20-EA5A-7F7F-8DC0-4D10D2556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1273075"/>
          <a:ext cx="1800000" cy="110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57150</xdr:rowOff>
    </xdr:from>
    <xdr:to>
      <xdr:col>2</xdr:col>
      <xdr:colOff>1847625</xdr:colOff>
      <xdr:row>26</xdr:row>
      <xdr:rowOff>948150</xdr:rowOff>
    </xdr:to>
    <xdr:pic>
      <xdr:nvPicPr>
        <xdr:cNvPr id="38" name="Obraz 37">
          <a:extLst>
            <a:ext uri="{FF2B5EF4-FFF2-40B4-BE49-F238E27FC236}">
              <a16:creationId xmlns:a16="http://schemas.microsoft.com/office/drawing/2014/main" id="{FCC8F015-1343-8106-C1D4-B2327499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3292375"/>
          <a:ext cx="1800000" cy="89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1847625</xdr:colOff>
      <xdr:row>27</xdr:row>
      <xdr:rowOff>1631625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99BA57B9-3D47-4C4F-B704-F25C03540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6388000"/>
          <a:ext cx="180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1847625</xdr:colOff>
      <xdr:row>28</xdr:row>
      <xdr:rowOff>1442625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096E3A1E-8554-39FF-ACDE-20CF65C30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8950225"/>
          <a:ext cx="1800000" cy="139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1847625</xdr:colOff>
      <xdr:row>29</xdr:row>
      <xdr:rowOff>974625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C799846F-819B-7257-3185-9EF5537F7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1140975"/>
          <a:ext cx="1800000" cy="92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30</xdr:row>
      <xdr:rowOff>47625</xdr:rowOff>
    </xdr:from>
    <xdr:to>
      <xdr:col>2</xdr:col>
      <xdr:colOff>1847625</xdr:colOff>
      <xdr:row>30</xdr:row>
      <xdr:rowOff>1352625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7584EC0-FD2E-CD88-7B2B-9AA0C54F3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2607825"/>
          <a:ext cx="1800000" cy="13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31</xdr:row>
      <xdr:rowOff>47625</xdr:rowOff>
    </xdr:from>
    <xdr:to>
      <xdr:col>2</xdr:col>
      <xdr:colOff>1847625</xdr:colOff>
      <xdr:row>31</xdr:row>
      <xdr:rowOff>1559625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F9F699D7-923E-CF1E-2560-D1539931E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4989075"/>
          <a:ext cx="1800000" cy="151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32</xdr:row>
      <xdr:rowOff>47625</xdr:rowOff>
    </xdr:from>
    <xdr:to>
      <xdr:col>2</xdr:col>
      <xdr:colOff>1367925</xdr:colOff>
      <xdr:row>32</xdr:row>
      <xdr:rowOff>1667625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313436DD-8A49-E11C-8D24-2A741E4EC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6636900"/>
          <a:ext cx="13203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33</xdr:row>
      <xdr:rowOff>47625</xdr:rowOff>
    </xdr:from>
    <xdr:to>
      <xdr:col>2</xdr:col>
      <xdr:colOff>1265865</xdr:colOff>
      <xdr:row>33</xdr:row>
      <xdr:rowOff>1775625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3B7363C8-F7CD-6729-14C6-094269015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8370450"/>
          <a:ext cx="1218240" cy="17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34</xdr:row>
      <xdr:rowOff>47625</xdr:rowOff>
    </xdr:from>
    <xdr:to>
      <xdr:col>2</xdr:col>
      <xdr:colOff>1384125</xdr:colOff>
      <xdr:row>34</xdr:row>
      <xdr:rowOff>1667625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739DA281-500B-F554-277B-13B817A81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0561200"/>
          <a:ext cx="13365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35</xdr:row>
      <xdr:rowOff>47625</xdr:rowOff>
    </xdr:from>
    <xdr:to>
      <xdr:col>2</xdr:col>
      <xdr:colOff>1619025</xdr:colOff>
      <xdr:row>35</xdr:row>
      <xdr:rowOff>1667625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0A2766D5-433E-D767-A300-26D9CDAF2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2237600"/>
          <a:ext cx="15714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36</xdr:row>
      <xdr:rowOff>47625</xdr:rowOff>
    </xdr:from>
    <xdr:to>
      <xdr:col>2</xdr:col>
      <xdr:colOff>1668675</xdr:colOff>
      <xdr:row>36</xdr:row>
      <xdr:rowOff>1685925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78D338FF-CFCB-93F4-5523-BC9023969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74247375"/>
          <a:ext cx="1602000" cy="16383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37</xdr:row>
      <xdr:rowOff>57150</xdr:rowOff>
    </xdr:from>
    <xdr:to>
      <xdr:col>2</xdr:col>
      <xdr:colOff>1542345</xdr:colOff>
      <xdr:row>37</xdr:row>
      <xdr:rowOff>1785150</xdr:rowOff>
    </xdr:to>
    <xdr:pic>
      <xdr:nvPicPr>
        <xdr:cNvPr id="61" name="Obraz 60">
          <a:extLst>
            <a:ext uri="{FF2B5EF4-FFF2-40B4-BE49-F238E27FC236}">
              <a16:creationId xmlns:a16="http://schemas.microsoft.com/office/drawing/2014/main" id="{59C91FE3-1963-FD83-562F-76AC13082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6085700"/>
          <a:ext cx="1494720" cy="17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38</xdr:row>
      <xdr:rowOff>47625</xdr:rowOff>
    </xdr:from>
    <xdr:to>
      <xdr:col>2</xdr:col>
      <xdr:colOff>1384125</xdr:colOff>
      <xdr:row>38</xdr:row>
      <xdr:rowOff>1667625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E6A46D99-5144-A0CE-3D4F-5D176B463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7904975"/>
          <a:ext cx="13365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39</xdr:row>
      <xdr:rowOff>66675</xdr:rowOff>
    </xdr:from>
    <xdr:to>
      <xdr:col>2</xdr:col>
      <xdr:colOff>1847625</xdr:colOff>
      <xdr:row>39</xdr:row>
      <xdr:rowOff>993675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93634EB0-5A89-EE00-7457-FB77FBAE4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9657575"/>
          <a:ext cx="1800000" cy="92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40</xdr:row>
      <xdr:rowOff>47625</xdr:rowOff>
    </xdr:from>
    <xdr:to>
      <xdr:col>2</xdr:col>
      <xdr:colOff>1847625</xdr:colOff>
      <xdr:row>40</xdr:row>
      <xdr:rowOff>1478625</xdr:rowOff>
    </xdr:to>
    <xdr:pic>
      <xdr:nvPicPr>
        <xdr:cNvPr id="67" name="Obraz 66">
          <a:extLst>
            <a:ext uri="{FF2B5EF4-FFF2-40B4-BE49-F238E27FC236}">
              <a16:creationId xmlns:a16="http://schemas.microsoft.com/office/drawing/2014/main" id="{6C29B687-E251-2FA9-0B3D-D894AD653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1467325"/>
          <a:ext cx="1800000" cy="143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41</xdr:row>
      <xdr:rowOff>47625</xdr:rowOff>
    </xdr:from>
    <xdr:to>
      <xdr:col>2</xdr:col>
      <xdr:colOff>1721625</xdr:colOff>
      <xdr:row>41</xdr:row>
      <xdr:rowOff>1847625</xdr:rowOff>
    </xdr:to>
    <xdr:pic>
      <xdr:nvPicPr>
        <xdr:cNvPr id="69" name="Obraz 68">
          <a:extLst>
            <a:ext uri="{FF2B5EF4-FFF2-40B4-BE49-F238E27FC236}">
              <a16:creationId xmlns:a16="http://schemas.microsoft.com/office/drawing/2014/main" id="{E05DAE51-7AD8-67DC-EC7A-CA50FB343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3296125"/>
          <a:ext cx="1674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45</xdr:row>
      <xdr:rowOff>47625</xdr:rowOff>
    </xdr:from>
    <xdr:to>
      <xdr:col>2</xdr:col>
      <xdr:colOff>1667625</xdr:colOff>
      <xdr:row>45</xdr:row>
      <xdr:rowOff>1847625</xdr:rowOff>
    </xdr:to>
    <xdr:pic>
      <xdr:nvPicPr>
        <xdr:cNvPr id="79" name="Obraz 78">
          <a:extLst>
            <a:ext uri="{FF2B5EF4-FFF2-40B4-BE49-F238E27FC236}">
              <a16:creationId xmlns:a16="http://schemas.microsoft.com/office/drawing/2014/main" id="{82E8C8CC-E960-41DA-A01B-78556335D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1259025"/>
          <a:ext cx="1620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42</xdr:row>
      <xdr:rowOff>47625</xdr:rowOff>
    </xdr:from>
    <xdr:to>
      <xdr:col>2</xdr:col>
      <xdr:colOff>1847625</xdr:colOff>
      <xdr:row>42</xdr:row>
      <xdr:rowOff>668625</xdr:rowOff>
    </xdr:to>
    <xdr:pic>
      <xdr:nvPicPr>
        <xdr:cNvPr id="81" name="Obraz 80">
          <a:extLst>
            <a:ext uri="{FF2B5EF4-FFF2-40B4-BE49-F238E27FC236}">
              <a16:creationId xmlns:a16="http://schemas.microsoft.com/office/drawing/2014/main" id="{1660F830-E68B-4A2B-9156-4389C934D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5220175"/>
          <a:ext cx="1800000" cy="62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43</xdr:row>
      <xdr:rowOff>47625</xdr:rowOff>
    </xdr:from>
    <xdr:to>
      <xdr:col>2</xdr:col>
      <xdr:colOff>1847625</xdr:colOff>
      <xdr:row>43</xdr:row>
      <xdr:rowOff>902625</xdr:rowOff>
    </xdr:to>
    <xdr:pic>
      <xdr:nvPicPr>
        <xdr:cNvPr id="84" name="Obraz 83">
          <a:extLst>
            <a:ext uri="{FF2B5EF4-FFF2-40B4-BE49-F238E27FC236}">
              <a16:creationId xmlns:a16="http://schemas.microsoft.com/office/drawing/2014/main" id="{6A871A14-61E0-817C-7490-DF2D0B870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6868000"/>
          <a:ext cx="1800000" cy="85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44</xdr:row>
      <xdr:rowOff>47625</xdr:rowOff>
    </xdr:from>
    <xdr:to>
      <xdr:col>2</xdr:col>
      <xdr:colOff>1847625</xdr:colOff>
      <xdr:row>44</xdr:row>
      <xdr:rowOff>1550625</xdr:rowOff>
    </xdr:to>
    <xdr:pic>
      <xdr:nvPicPr>
        <xdr:cNvPr id="86" name="Obraz 85">
          <a:extLst>
            <a:ext uri="{FF2B5EF4-FFF2-40B4-BE49-F238E27FC236}">
              <a16:creationId xmlns:a16="http://schemas.microsoft.com/office/drawing/2014/main" id="{6AFE9B1C-907A-5D28-5F09-3E54287D0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8696800"/>
          <a:ext cx="1800000" cy="1503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46</xdr:row>
      <xdr:rowOff>47625</xdr:rowOff>
    </xdr:from>
    <xdr:to>
      <xdr:col>2</xdr:col>
      <xdr:colOff>1586625</xdr:colOff>
      <xdr:row>46</xdr:row>
      <xdr:rowOff>1847625</xdr:rowOff>
    </xdr:to>
    <xdr:pic>
      <xdr:nvPicPr>
        <xdr:cNvPr id="89" name="Obraz 88">
          <a:extLst>
            <a:ext uri="{FF2B5EF4-FFF2-40B4-BE49-F238E27FC236}">
              <a16:creationId xmlns:a16="http://schemas.microsoft.com/office/drawing/2014/main" id="{3455B0B6-78C3-4727-86C0-56E1E0863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3821250"/>
          <a:ext cx="1539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47</xdr:row>
      <xdr:rowOff>66675</xdr:rowOff>
    </xdr:from>
    <xdr:to>
      <xdr:col>2</xdr:col>
      <xdr:colOff>1487625</xdr:colOff>
      <xdr:row>47</xdr:row>
      <xdr:rowOff>1463475</xdr:rowOff>
    </xdr:to>
    <xdr:pic>
      <xdr:nvPicPr>
        <xdr:cNvPr id="91" name="Obraz 90">
          <a:extLst>
            <a:ext uri="{FF2B5EF4-FFF2-40B4-BE49-F238E27FC236}">
              <a16:creationId xmlns:a16="http://schemas.microsoft.com/office/drawing/2014/main" id="{866F9802-AA43-F678-4F3F-198715D3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5850075"/>
          <a:ext cx="1440000" cy="1396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48</xdr:row>
      <xdr:rowOff>47625</xdr:rowOff>
    </xdr:from>
    <xdr:to>
      <xdr:col>2</xdr:col>
      <xdr:colOff>1847625</xdr:colOff>
      <xdr:row>48</xdr:row>
      <xdr:rowOff>1217625</xdr:rowOff>
    </xdr:to>
    <xdr:pic>
      <xdr:nvPicPr>
        <xdr:cNvPr id="93" name="Obraz 92">
          <a:extLst>
            <a:ext uri="{FF2B5EF4-FFF2-40B4-BE49-F238E27FC236}">
              <a16:creationId xmlns:a16="http://schemas.microsoft.com/office/drawing/2014/main" id="{34936E64-89E6-8C46-7A63-CC143C7DE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7659825"/>
          <a:ext cx="1800000" cy="11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49</xdr:row>
      <xdr:rowOff>47625</xdr:rowOff>
    </xdr:from>
    <xdr:to>
      <xdr:col>2</xdr:col>
      <xdr:colOff>1408425</xdr:colOff>
      <xdr:row>49</xdr:row>
      <xdr:rowOff>1667625</xdr:rowOff>
    </xdr:to>
    <xdr:pic>
      <xdr:nvPicPr>
        <xdr:cNvPr id="95" name="Obraz 94">
          <a:extLst>
            <a:ext uri="{FF2B5EF4-FFF2-40B4-BE49-F238E27FC236}">
              <a16:creationId xmlns:a16="http://schemas.microsoft.com/office/drawing/2014/main" id="{4F756FAB-BCC2-B5ED-CB7F-F323CA55C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9669600"/>
          <a:ext cx="13608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50</xdr:row>
      <xdr:rowOff>47625</xdr:rowOff>
    </xdr:from>
    <xdr:to>
      <xdr:col>2</xdr:col>
      <xdr:colOff>1847625</xdr:colOff>
      <xdr:row>50</xdr:row>
      <xdr:rowOff>1152525</xdr:rowOff>
    </xdr:to>
    <xdr:pic>
      <xdr:nvPicPr>
        <xdr:cNvPr id="97" name="Obraz 96">
          <a:extLst>
            <a:ext uri="{FF2B5EF4-FFF2-40B4-BE49-F238E27FC236}">
              <a16:creationId xmlns:a16="http://schemas.microsoft.com/office/drawing/2014/main" id="{4C54FAF5-54CF-73EF-F5D7-B942DD389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1412675"/>
          <a:ext cx="1800000" cy="11049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51</xdr:row>
      <xdr:rowOff>57150</xdr:rowOff>
    </xdr:from>
    <xdr:to>
      <xdr:col>2</xdr:col>
      <xdr:colOff>1847625</xdr:colOff>
      <xdr:row>51</xdr:row>
      <xdr:rowOff>822150</xdr:rowOff>
    </xdr:to>
    <xdr:pic>
      <xdr:nvPicPr>
        <xdr:cNvPr id="99" name="Obraz 98">
          <a:extLst>
            <a:ext uri="{FF2B5EF4-FFF2-40B4-BE49-F238E27FC236}">
              <a16:creationId xmlns:a16="http://schemas.microsoft.com/office/drawing/2014/main" id="{D08D3D9A-0801-8D09-8357-621D4E70D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3612950"/>
          <a:ext cx="1800000" cy="76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52</xdr:row>
      <xdr:rowOff>47625</xdr:rowOff>
    </xdr:from>
    <xdr:to>
      <xdr:col>2</xdr:col>
      <xdr:colOff>1709163</xdr:colOff>
      <xdr:row>52</xdr:row>
      <xdr:rowOff>1667625</xdr:rowOff>
    </xdr:to>
    <xdr:pic>
      <xdr:nvPicPr>
        <xdr:cNvPr id="101" name="Obraz 100">
          <a:extLst>
            <a:ext uri="{FF2B5EF4-FFF2-40B4-BE49-F238E27FC236}">
              <a16:creationId xmlns:a16="http://schemas.microsoft.com/office/drawing/2014/main" id="{091061EC-ED61-5525-D1D4-3A255282B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794175"/>
          <a:ext cx="1661538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53</xdr:row>
      <xdr:rowOff>57150</xdr:rowOff>
    </xdr:from>
    <xdr:to>
      <xdr:col>2</xdr:col>
      <xdr:colOff>1847625</xdr:colOff>
      <xdr:row>53</xdr:row>
      <xdr:rowOff>876150</xdr:rowOff>
    </xdr:to>
    <xdr:pic>
      <xdr:nvPicPr>
        <xdr:cNvPr id="103" name="Obraz 102">
          <a:extLst>
            <a:ext uri="{FF2B5EF4-FFF2-40B4-BE49-F238E27FC236}">
              <a16:creationId xmlns:a16="http://schemas.microsoft.com/office/drawing/2014/main" id="{094591DE-D760-08C4-8691-207640165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7584875"/>
          <a:ext cx="1800000" cy="81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55</xdr:row>
      <xdr:rowOff>47625</xdr:rowOff>
    </xdr:from>
    <xdr:to>
      <xdr:col>2</xdr:col>
      <xdr:colOff>1289625</xdr:colOff>
      <xdr:row>55</xdr:row>
      <xdr:rowOff>1847625</xdr:rowOff>
    </xdr:to>
    <xdr:pic>
      <xdr:nvPicPr>
        <xdr:cNvPr id="107" name="Obraz 106">
          <a:extLst>
            <a:ext uri="{FF2B5EF4-FFF2-40B4-BE49-F238E27FC236}">
              <a16:creationId xmlns:a16="http://schemas.microsoft.com/office/drawing/2014/main" id="{08154322-DA29-A9B9-0EC1-F05ABBF11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1785400"/>
          <a:ext cx="1242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56</xdr:row>
      <xdr:rowOff>47625</xdr:rowOff>
    </xdr:from>
    <xdr:to>
      <xdr:col>2</xdr:col>
      <xdr:colOff>1847625</xdr:colOff>
      <xdr:row>56</xdr:row>
      <xdr:rowOff>1739625</xdr:rowOff>
    </xdr:to>
    <xdr:pic>
      <xdr:nvPicPr>
        <xdr:cNvPr id="109" name="Obraz 108">
          <a:extLst>
            <a:ext uri="{FF2B5EF4-FFF2-40B4-BE49-F238E27FC236}">
              <a16:creationId xmlns:a16="http://schemas.microsoft.com/office/drawing/2014/main" id="{DAB1E0AD-F980-5B53-A2DA-5C6B228E6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4528600"/>
          <a:ext cx="1800000" cy="169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57</xdr:row>
      <xdr:rowOff>47625</xdr:rowOff>
    </xdr:from>
    <xdr:to>
      <xdr:col>2</xdr:col>
      <xdr:colOff>1847625</xdr:colOff>
      <xdr:row>57</xdr:row>
      <xdr:rowOff>1379625</xdr:rowOff>
    </xdr:to>
    <xdr:pic>
      <xdr:nvPicPr>
        <xdr:cNvPr id="111" name="Obraz 110">
          <a:extLst>
            <a:ext uri="{FF2B5EF4-FFF2-40B4-BE49-F238E27FC236}">
              <a16:creationId xmlns:a16="http://schemas.microsoft.com/office/drawing/2014/main" id="{3EB3D8F6-321E-0C94-6BC3-B0C8DBB45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6357400"/>
          <a:ext cx="1800000" cy="133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58</xdr:row>
      <xdr:rowOff>47625</xdr:rowOff>
    </xdr:from>
    <xdr:to>
      <xdr:col>2</xdr:col>
      <xdr:colOff>1694625</xdr:colOff>
      <xdr:row>58</xdr:row>
      <xdr:rowOff>1847625</xdr:rowOff>
    </xdr:to>
    <xdr:pic>
      <xdr:nvPicPr>
        <xdr:cNvPr id="113" name="Obraz 112">
          <a:extLst>
            <a:ext uri="{FF2B5EF4-FFF2-40B4-BE49-F238E27FC236}">
              <a16:creationId xmlns:a16="http://schemas.microsoft.com/office/drawing/2014/main" id="{A4D866C0-5FE6-F36F-38A3-E46B3BFE5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8186200"/>
          <a:ext cx="1647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59</xdr:row>
      <xdr:rowOff>47625</xdr:rowOff>
    </xdr:from>
    <xdr:to>
      <xdr:col>2</xdr:col>
      <xdr:colOff>1704975</xdr:colOff>
      <xdr:row>59</xdr:row>
      <xdr:rowOff>1704975</xdr:rowOff>
    </xdr:to>
    <xdr:pic>
      <xdr:nvPicPr>
        <xdr:cNvPr id="115" name="Obraz 114">
          <a:extLst>
            <a:ext uri="{FF2B5EF4-FFF2-40B4-BE49-F238E27FC236}">
              <a16:creationId xmlns:a16="http://schemas.microsoft.com/office/drawing/2014/main" id="{B7DDE92C-4014-0239-EBD0-6C9BF32D5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1481850"/>
          <a:ext cx="1657350" cy="165735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60</xdr:row>
      <xdr:rowOff>47625</xdr:rowOff>
    </xdr:from>
    <xdr:to>
      <xdr:col>2</xdr:col>
      <xdr:colOff>1847625</xdr:colOff>
      <xdr:row>60</xdr:row>
      <xdr:rowOff>1532625</xdr:rowOff>
    </xdr:to>
    <xdr:pic>
      <xdr:nvPicPr>
        <xdr:cNvPr id="117" name="Obraz 116">
          <a:extLst>
            <a:ext uri="{FF2B5EF4-FFF2-40B4-BE49-F238E27FC236}">
              <a16:creationId xmlns:a16="http://schemas.microsoft.com/office/drawing/2014/main" id="{0DD2F3E3-D610-A918-1BF5-FA5DC2EA0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3310650"/>
          <a:ext cx="1800000" cy="148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61</xdr:row>
      <xdr:rowOff>47625</xdr:rowOff>
    </xdr:from>
    <xdr:to>
      <xdr:col>2</xdr:col>
      <xdr:colOff>1847625</xdr:colOff>
      <xdr:row>61</xdr:row>
      <xdr:rowOff>904875</xdr:rowOff>
    </xdr:to>
    <xdr:pic>
      <xdr:nvPicPr>
        <xdr:cNvPr id="119" name="Obraz 118">
          <a:extLst>
            <a:ext uri="{FF2B5EF4-FFF2-40B4-BE49-F238E27FC236}">
              <a16:creationId xmlns:a16="http://schemas.microsoft.com/office/drawing/2014/main" id="{55B31FC2-732C-502B-AB84-CB25892F5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5501400"/>
          <a:ext cx="1800000" cy="857250"/>
        </a:xfrm>
        <a:prstGeom prst="rect">
          <a:avLst/>
        </a:prstGeom>
      </xdr:spPr>
    </xdr:pic>
    <xdr:clientData/>
  </xdr:twoCellAnchor>
  <xdr:twoCellAnchor editAs="oneCell">
    <xdr:from>
      <xdr:col>2</xdr:col>
      <xdr:colOff>39159</xdr:colOff>
      <xdr:row>62</xdr:row>
      <xdr:rowOff>12700</xdr:rowOff>
    </xdr:from>
    <xdr:to>
      <xdr:col>2</xdr:col>
      <xdr:colOff>1735667</xdr:colOff>
      <xdr:row>62</xdr:row>
      <xdr:rowOff>1437767</xdr:rowOff>
    </xdr:to>
    <xdr:pic>
      <xdr:nvPicPr>
        <xdr:cNvPr id="121" name="Obraz 120">
          <a:extLst>
            <a:ext uri="{FF2B5EF4-FFF2-40B4-BE49-F238E27FC236}">
              <a16:creationId xmlns:a16="http://schemas.microsoft.com/office/drawing/2014/main" id="{91529AB6-D13A-9734-3ABC-86A358043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0159" y="130797300"/>
          <a:ext cx="1696508" cy="142506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63</xdr:row>
      <xdr:rowOff>47625</xdr:rowOff>
    </xdr:from>
    <xdr:to>
      <xdr:col>2</xdr:col>
      <xdr:colOff>1667625</xdr:colOff>
      <xdr:row>63</xdr:row>
      <xdr:rowOff>1408425</xdr:rowOff>
    </xdr:to>
    <xdr:pic>
      <xdr:nvPicPr>
        <xdr:cNvPr id="123" name="Obraz 122">
          <a:extLst>
            <a:ext uri="{FF2B5EF4-FFF2-40B4-BE49-F238E27FC236}">
              <a16:creationId xmlns:a16="http://schemas.microsoft.com/office/drawing/2014/main" id="{9D784D58-2F37-EDAB-5C40-E064D4F3E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8435100"/>
          <a:ext cx="1620000" cy="1360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64</xdr:row>
      <xdr:rowOff>66675</xdr:rowOff>
    </xdr:from>
    <xdr:to>
      <xdr:col>2</xdr:col>
      <xdr:colOff>1775625</xdr:colOff>
      <xdr:row>64</xdr:row>
      <xdr:rowOff>852915</xdr:rowOff>
    </xdr:to>
    <xdr:pic>
      <xdr:nvPicPr>
        <xdr:cNvPr id="125" name="Obraz 124">
          <a:extLst>
            <a:ext uri="{FF2B5EF4-FFF2-40B4-BE49-F238E27FC236}">
              <a16:creationId xmlns:a16="http://schemas.microsoft.com/office/drawing/2014/main" id="{3D4556DC-1CC7-7D35-6EF2-A0543CFA9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0101975"/>
          <a:ext cx="1728000" cy="78624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65</xdr:row>
      <xdr:rowOff>47625</xdr:rowOff>
    </xdr:from>
    <xdr:to>
      <xdr:col>2</xdr:col>
      <xdr:colOff>1847625</xdr:colOff>
      <xdr:row>65</xdr:row>
      <xdr:rowOff>1118625</xdr:rowOff>
    </xdr:to>
    <xdr:pic>
      <xdr:nvPicPr>
        <xdr:cNvPr id="127" name="Obraz 126">
          <a:extLst>
            <a:ext uri="{FF2B5EF4-FFF2-40B4-BE49-F238E27FC236}">
              <a16:creationId xmlns:a16="http://schemas.microsoft.com/office/drawing/2014/main" id="{57338524-6C0A-BF06-79A1-380476E4D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1730750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66</xdr:row>
      <xdr:rowOff>47625</xdr:rowOff>
    </xdr:from>
    <xdr:to>
      <xdr:col>2</xdr:col>
      <xdr:colOff>1847625</xdr:colOff>
      <xdr:row>66</xdr:row>
      <xdr:rowOff>1424625</xdr:rowOff>
    </xdr:to>
    <xdr:pic>
      <xdr:nvPicPr>
        <xdr:cNvPr id="129" name="Obraz 128">
          <a:extLst>
            <a:ext uri="{FF2B5EF4-FFF2-40B4-BE49-F238E27FC236}">
              <a16:creationId xmlns:a16="http://schemas.microsoft.com/office/drawing/2014/main" id="{96F11AAA-9B52-5EBF-7536-284863BEE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3378575"/>
          <a:ext cx="1800000" cy="1377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67</xdr:row>
      <xdr:rowOff>47626</xdr:rowOff>
    </xdr:from>
    <xdr:to>
      <xdr:col>2</xdr:col>
      <xdr:colOff>1497150</xdr:colOff>
      <xdr:row>67</xdr:row>
      <xdr:rowOff>1524549</xdr:rowOff>
    </xdr:to>
    <xdr:pic>
      <xdr:nvPicPr>
        <xdr:cNvPr id="131" name="Obraz 130">
          <a:extLst>
            <a:ext uri="{FF2B5EF4-FFF2-40B4-BE49-F238E27FC236}">
              <a16:creationId xmlns:a16="http://schemas.microsoft.com/office/drawing/2014/main" id="{3EB91D98-7A87-F3CD-533B-61E8458CA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135759826"/>
          <a:ext cx="1440000" cy="147692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68</xdr:row>
      <xdr:rowOff>47625</xdr:rowOff>
    </xdr:from>
    <xdr:to>
      <xdr:col>2</xdr:col>
      <xdr:colOff>1847625</xdr:colOff>
      <xdr:row>68</xdr:row>
      <xdr:rowOff>1469625</xdr:rowOff>
    </xdr:to>
    <xdr:pic>
      <xdr:nvPicPr>
        <xdr:cNvPr id="133" name="Obraz 132">
          <a:extLst>
            <a:ext uri="{FF2B5EF4-FFF2-40B4-BE49-F238E27FC236}">
              <a16:creationId xmlns:a16="http://schemas.microsoft.com/office/drawing/2014/main" id="{F33D9FA5-CB8E-4CE2-3C8B-489A68DC2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37398125"/>
          <a:ext cx="1800000" cy="142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143933</xdr:colOff>
      <xdr:row>54</xdr:row>
      <xdr:rowOff>211667</xdr:rowOff>
    </xdr:from>
    <xdr:to>
      <xdr:col>2</xdr:col>
      <xdr:colOff>1943933</xdr:colOff>
      <xdr:row>54</xdr:row>
      <xdr:rowOff>1543667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D7CC08F6-7BC2-498D-80B8-C90681070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3000"/>
        <a:stretch/>
      </xdr:blipFill>
      <xdr:spPr>
        <a:xfrm>
          <a:off x="3064933" y="114071400"/>
          <a:ext cx="1800000" cy="1332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6</xdr:row>
      <xdr:rowOff>114300</xdr:rowOff>
    </xdr:from>
    <xdr:to>
      <xdr:col>2</xdr:col>
      <xdr:colOff>1847625</xdr:colOff>
      <xdr:row>6</xdr:row>
      <xdr:rowOff>1356300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EA6E8D3B-44F8-D149-E634-581E9AEF1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23950"/>
          <a:ext cx="1800000" cy="124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7</xdr:row>
      <xdr:rowOff>47626</xdr:rowOff>
    </xdr:from>
    <xdr:to>
      <xdr:col>2</xdr:col>
      <xdr:colOff>1487624</xdr:colOff>
      <xdr:row>7</xdr:row>
      <xdr:rowOff>1563415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3E0F70A3-E6A3-F13E-CB59-E8C5174C8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799" y="2714626"/>
          <a:ext cx="1440000" cy="1515789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8</xdr:row>
      <xdr:rowOff>47625</xdr:rowOff>
    </xdr:from>
    <xdr:to>
      <xdr:col>2</xdr:col>
      <xdr:colOff>1323600</xdr:colOff>
      <xdr:row>8</xdr:row>
      <xdr:rowOff>1667625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FB5DC840-18D3-17E4-C9FC-C15E73F25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4543425"/>
          <a:ext cx="12474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10</xdr:row>
      <xdr:rowOff>57150</xdr:rowOff>
    </xdr:from>
    <xdr:to>
      <xdr:col>2</xdr:col>
      <xdr:colOff>1591733</xdr:colOff>
      <xdr:row>10</xdr:row>
      <xdr:rowOff>1831988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DFE9BB4A-6957-5553-D5D4-C8E7B0EF3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8624" y="7744883"/>
          <a:ext cx="1544109" cy="177483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1659525</xdr:colOff>
      <xdr:row>11</xdr:row>
      <xdr:rowOff>1667625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040FFBBF-710A-089C-B9AB-9C4E89467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744075"/>
          <a:ext cx="16119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12</xdr:row>
      <xdr:rowOff>47625</xdr:rowOff>
    </xdr:from>
    <xdr:to>
      <xdr:col>2</xdr:col>
      <xdr:colOff>1529925</xdr:colOff>
      <xdr:row>12</xdr:row>
      <xdr:rowOff>1667625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B11750B5-3DC6-1438-94C2-FBF865BBE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306300"/>
          <a:ext cx="14823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47625</xdr:rowOff>
    </xdr:from>
    <xdr:to>
      <xdr:col>2</xdr:col>
      <xdr:colOff>1400325</xdr:colOff>
      <xdr:row>13</xdr:row>
      <xdr:rowOff>1667625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C042B16D-A8B8-5905-F371-A5692B8B8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5411450"/>
          <a:ext cx="13527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14</xdr:row>
      <xdr:rowOff>47625</xdr:rowOff>
    </xdr:from>
    <xdr:to>
      <xdr:col>2</xdr:col>
      <xdr:colOff>1177800</xdr:colOff>
      <xdr:row>14</xdr:row>
      <xdr:rowOff>1667625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10FC20BA-1E8A-4EA9-2E9C-39B17F36F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17164050"/>
          <a:ext cx="11016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250825</xdr:colOff>
      <xdr:row>15</xdr:row>
      <xdr:rowOff>39157</xdr:rowOff>
    </xdr:from>
    <xdr:to>
      <xdr:col>2</xdr:col>
      <xdr:colOff>1413933</xdr:colOff>
      <xdr:row>15</xdr:row>
      <xdr:rowOff>1376062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98EE6BC9-D72D-AC2D-5848-F406A25EC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5" y="19072224"/>
          <a:ext cx="1163108" cy="1336905"/>
        </a:xfrm>
        <a:prstGeom prst="rect">
          <a:avLst/>
        </a:prstGeom>
      </xdr:spPr>
    </xdr:pic>
    <xdr:clientData/>
  </xdr:twoCellAnchor>
  <xdr:twoCellAnchor editAs="oneCell">
    <xdr:from>
      <xdr:col>2</xdr:col>
      <xdr:colOff>98424</xdr:colOff>
      <xdr:row>16</xdr:row>
      <xdr:rowOff>123825</xdr:rowOff>
    </xdr:from>
    <xdr:to>
      <xdr:col>2</xdr:col>
      <xdr:colOff>1898424</xdr:colOff>
      <xdr:row>16</xdr:row>
      <xdr:rowOff>1626825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06D76CC4-A834-A7BA-C86A-5D478CF0D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4" y="21536025"/>
          <a:ext cx="1800000" cy="1503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47625</xdr:rowOff>
    </xdr:from>
    <xdr:to>
      <xdr:col>2</xdr:col>
      <xdr:colOff>1402125</xdr:colOff>
      <xdr:row>17</xdr:row>
      <xdr:rowOff>1595625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C1970FE0-1137-F531-FE70-8063A00C0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3602950"/>
          <a:ext cx="1354500" cy="1548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389467</xdr:colOff>
      <xdr:row>18</xdr:row>
      <xdr:rowOff>59267</xdr:rowOff>
    </xdr:from>
    <xdr:to>
      <xdr:col>2</xdr:col>
      <xdr:colOff>1356967</xdr:colOff>
      <xdr:row>18</xdr:row>
      <xdr:rowOff>1607267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B46AACAD-1B2B-6BA2-9A1D-655ECF01E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0467" y="25103667"/>
          <a:ext cx="967500" cy="154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47625</xdr:rowOff>
    </xdr:from>
    <xdr:to>
      <xdr:col>2</xdr:col>
      <xdr:colOff>496545</xdr:colOff>
      <xdr:row>19</xdr:row>
      <xdr:rowOff>1595625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32954DB9-C1D1-8FE1-E30E-C63448E80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7089100"/>
          <a:ext cx="448920" cy="154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1847625</xdr:colOff>
      <xdr:row>20</xdr:row>
      <xdr:rowOff>1064625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8F698DE8-13C9-6141-8E09-527F33792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8917900"/>
          <a:ext cx="1800000" cy="101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21</xdr:row>
      <xdr:rowOff>47625</xdr:rowOff>
    </xdr:from>
    <xdr:to>
      <xdr:col>2</xdr:col>
      <xdr:colOff>1847625</xdr:colOff>
      <xdr:row>21</xdr:row>
      <xdr:rowOff>1235625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F0CDFF3C-53B1-AF01-DE82-468A511BC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1299150"/>
          <a:ext cx="1800000" cy="118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956625</xdr:colOff>
      <xdr:row>22</xdr:row>
      <xdr:rowOff>1847625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DF342240-B499-A356-E599-5697069D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4223325"/>
          <a:ext cx="909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23</xdr:row>
      <xdr:rowOff>57150</xdr:rowOff>
    </xdr:from>
    <xdr:to>
      <xdr:col>2</xdr:col>
      <xdr:colOff>906225</xdr:colOff>
      <xdr:row>23</xdr:row>
      <xdr:rowOff>1677150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5E69B993-FE70-5F90-C98C-9097B3128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976050"/>
          <a:ext cx="8586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24</xdr:row>
      <xdr:rowOff>57150</xdr:rowOff>
    </xdr:from>
    <xdr:to>
      <xdr:col>2</xdr:col>
      <xdr:colOff>1866675</xdr:colOff>
      <xdr:row>24</xdr:row>
      <xdr:rowOff>921150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65BEF6FD-7582-3F79-CFD0-4FB0183BE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38985825"/>
          <a:ext cx="1800000" cy="86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1077225</xdr:colOff>
      <xdr:row>25</xdr:row>
      <xdr:rowOff>1487625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544754AE-5A36-C462-7C4B-280A8E590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3186350"/>
          <a:ext cx="10296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26</xdr:row>
      <xdr:rowOff>47625</xdr:rowOff>
    </xdr:from>
    <xdr:to>
      <xdr:col>2</xdr:col>
      <xdr:colOff>890025</xdr:colOff>
      <xdr:row>26</xdr:row>
      <xdr:rowOff>1667625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280676E2-FD45-320A-F103-1DE759E16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4805600"/>
          <a:ext cx="8424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27</xdr:row>
      <xdr:rowOff>47625</xdr:rowOff>
    </xdr:from>
    <xdr:to>
      <xdr:col>2</xdr:col>
      <xdr:colOff>1222375</xdr:colOff>
      <xdr:row>27</xdr:row>
      <xdr:rowOff>1317625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ADF8785-458B-DB6B-28ED-F4B846F8F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7910750"/>
          <a:ext cx="11747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1487625</xdr:colOff>
      <xdr:row>28</xdr:row>
      <xdr:rowOff>1199625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52C69D36-BB36-E29B-1147-123DD743D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9339500"/>
          <a:ext cx="1440000" cy="11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1847625</xdr:colOff>
      <xdr:row>29</xdr:row>
      <xdr:rowOff>1127625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94879814-F688-AC59-006E-87FDB2A64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2263675"/>
          <a:ext cx="1800000" cy="108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30</xdr:row>
      <xdr:rowOff>47625</xdr:rowOff>
    </xdr:from>
    <xdr:to>
      <xdr:col>2</xdr:col>
      <xdr:colOff>1847625</xdr:colOff>
      <xdr:row>30</xdr:row>
      <xdr:rowOff>866625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AA2A854D-24C5-3A34-136F-34E64DA65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4273450"/>
          <a:ext cx="1800000" cy="81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31</xdr:row>
      <xdr:rowOff>47625</xdr:rowOff>
    </xdr:from>
    <xdr:to>
      <xdr:col>2</xdr:col>
      <xdr:colOff>1847625</xdr:colOff>
      <xdr:row>31</xdr:row>
      <xdr:rowOff>722625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E05F0498-F206-3BEB-FEF0-231E92F3D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7378600"/>
          <a:ext cx="1800000" cy="67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32</xdr:row>
      <xdr:rowOff>47625</xdr:rowOff>
    </xdr:from>
    <xdr:to>
      <xdr:col>2</xdr:col>
      <xdr:colOff>1847625</xdr:colOff>
      <xdr:row>32</xdr:row>
      <xdr:rowOff>1055625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A67B9294-24BC-E134-A250-C12916FF4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9026425"/>
          <a:ext cx="1800000" cy="100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36</xdr:row>
      <xdr:rowOff>47625</xdr:rowOff>
    </xdr:from>
    <xdr:to>
      <xdr:col>2</xdr:col>
      <xdr:colOff>1847625</xdr:colOff>
      <xdr:row>36</xdr:row>
      <xdr:rowOff>1046625</xdr:rowOff>
    </xdr:to>
    <xdr:pic>
      <xdr:nvPicPr>
        <xdr:cNvPr id="64" name="Obraz 63">
          <a:extLst>
            <a:ext uri="{FF2B5EF4-FFF2-40B4-BE49-F238E27FC236}">
              <a16:creationId xmlns:a16="http://schemas.microsoft.com/office/drawing/2014/main" id="{31294B7D-BF46-42A5-8F2C-F16EACDE6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7617975"/>
          <a:ext cx="1800000" cy="99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35</xdr:row>
      <xdr:rowOff>47625</xdr:rowOff>
    </xdr:from>
    <xdr:to>
      <xdr:col>2</xdr:col>
      <xdr:colOff>1847625</xdr:colOff>
      <xdr:row>35</xdr:row>
      <xdr:rowOff>1893779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DDB12E29-B1B5-48AD-8817-225E9129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5608200"/>
          <a:ext cx="1800000" cy="1846154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34</xdr:row>
      <xdr:rowOff>47625</xdr:rowOff>
    </xdr:from>
    <xdr:to>
      <xdr:col>2</xdr:col>
      <xdr:colOff>1847625</xdr:colOff>
      <xdr:row>34</xdr:row>
      <xdr:rowOff>947625</xdr:rowOff>
    </xdr:to>
    <xdr:pic>
      <xdr:nvPicPr>
        <xdr:cNvPr id="66" name="Obraz 65">
          <a:extLst>
            <a:ext uri="{FF2B5EF4-FFF2-40B4-BE49-F238E27FC236}">
              <a16:creationId xmlns:a16="http://schemas.microsoft.com/office/drawing/2014/main" id="{30515F9D-C53F-4785-A1D0-48C63CAAC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3417450"/>
          <a:ext cx="1800000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33</xdr:row>
      <xdr:rowOff>47625</xdr:rowOff>
    </xdr:from>
    <xdr:to>
      <xdr:col>2</xdr:col>
      <xdr:colOff>1847625</xdr:colOff>
      <xdr:row>33</xdr:row>
      <xdr:rowOff>1487625</xdr:rowOff>
    </xdr:to>
    <xdr:pic>
      <xdr:nvPicPr>
        <xdr:cNvPr id="68" name="Obraz 67">
          <a:extLst>
            <a:ext uri="{FF2B5EF4-FFF2-40B4-BE49-F238E27FC236}">
              <a16:creationId xmlns:a16="http://schemas.microsoft.com/office/drawing/2014/main" id="{6CFFCFA0-4448-94D3-408C-6F8030C6E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0855225"/>
          <a:ext cx="18000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37</xdr:row>
      <xdr:rowOff>47625</xdr:rowOff>
    </xdr:from>
    <xdr:to>
      <xdr:col>2</xdr:col>
      <xdr:colOff>1136625</xdr:colOff>
      <xdr:row>37</xdr:row>
      <xdr:rowOff>1847625</xdr:rowOff>
    </xdr:to>
    <xdr:pic>
      <xdr:nvPicPr>
        <xdr:cNvPr id="70" name="Obraz 69">
          <a:extLst>
            <a:ext uri="{FF2B5EF4-FFF2-40B4-BE49-F238E27FC236}">
              <a16:creationId xmlns:a16="http://schemas.microsoft.com/office/drawing/2014/main" id="{0DC5B9B6-6255-2BB0-872B-358FDA210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0180200"/>
          <a:ext cx="1089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38</xdr:row>
      <xdr:rowOff>47625</xdr:rowOff>
    </xdr:from>
    <xdr:to>
      <xdr:col>2</xdr:col>
      <xdr:colOff>1667625</xdr:colOff>
      <xdr:row>38</xdr:row>
      <xdr:rowOff>1262625</xdr:rowOff>
    </xdr:to>
    <xdr:pic>
      <xdr:nvPicPr>
        <xdr:cNvPr id="72" name="Obraz 71">
          <a:extLst>
            <a:ext uri="{FF2B5EF4-FFF2-40B4-BE49-F238E27FC236}">
              <a16:creationId xmlns:a16="http://schemas.microsoft.com/office/drawing/2014/main" id="{D990FF66-12B2-C6DF-43E5-3719E650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73475850"/>
          <a:ext cx="1620000" cy="121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39</xdr:row>
      <xdr:rowOff>34631</xdr:rowOff>
    </xdr:from>
    <xdr:to>
      <xdr:col>2</xdr:col>
      <xdr:colOff>1590675</xdr:colOff>
      <xdr:row>39</xdr:row>
      <xdr:rowOff>1245013</xdr:rowOff>
    </xdr:to>
    <xdr:pic>
      <xdr:nvPicPr>
        <xdr:cNvPr id="74" name="Obraz 73">
          <a:extLst>
            <a:ext uri="{FF2B5EF4-FFF2-40B4-BE49-F238E27FC236}">
              <a16:creationId xmlns:a16="http://schemas.microsoft.com/office/drawing/2014/main" id="{8C2685EA-4B11-897F-83F9-1D1C105701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81325" y="75653606"/>
          <a:ext cx="1533525" cy="1210382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40</xdr:row>
      <xdr:rowOff>66674</xdr:rowOff>
    </xdr:from>
    <xdr:to>
      <xdr:col>2</xdr:col>
      <xdr:colOff>1731150</xdr:colOff>
      <xdr:row>40</xdr:row>
      <xdr:rowOff>1866674</xdr:rowOff>
    </xdr:to>
    <xdr:pic>
      <xdr:nvPicPr>
        <xdr:cNvPr id="78" name="Obraz 77">
          <a:extLst>
            <a:ext uri="{FF2B5EF4-FFF2-40B4-BE49-F238E27FC236}">
              <a16:creationId xmlns:a16="http://schemas.microsoft.com/office/drawing/2014/main" id="{BFFF0155-5A15-76C9-1862-1960249D7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77552549"/>
          <a:ext cx="1674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191969</xdr:colOff>
      <xdr:row>39</xdr:row>
      <xdr:rowOff>1257299</xdr:rowOff>
    </xdr:from>
    <xdr:to>
      <xdr:col>2</xdr:col>
      <xdr:colOff>1755775</xdr:colOff>
      <xdr:row>39</xdr:row>
      <xdr:rowOff>1781174</xdr:rowOff>
    </xdr:to>
    <xdr:pic>
      <xdr:nvPicPr>
        <xdr:cNvPr id="80" name="Obraz 79">
          <a:extLst>
            <a:ext uri="{FF2B5EF4-FFF2-40B4-BE49-F238E27FC236}">
              <a16:creationId xmlns:a16="http://schemas.microsoft.com/office/drawing/2014/main" id="{6ADA0EF1-EE22-B18A-93F0-FD664B7E0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6144" y="76876274"/>
          <a:ext cx="1563806" cy="52387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41</xdr:row>
      <xdr:rowOff>47625</xdr:rowOff>
    </xdr:from>
    <xdr:to>
      <xdr:col>2</xdr:col>
      <xdr:colOff>1847625</xdr:colOff>
      <xdr:row>41</xdr:row>
      <xdr:rowOff>1280625</xdr:rowOff>
    </xdr:to>
    <xdr:pic>
      <xdr:nvPicPr>
        <xdr:cNvPr id="82" name="Obraz 81">
          <a:extLst>
            <a:ext uri="{FF2B5EF4-FFF2-40B4-BE49-F238E27FC236}">
              <a16:creationId xmlns:a16="http://schemas.microsoft.com/office/drawing/2014/main" id="{60BCD066-B636-1B57-2A36-3D9AE22E7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0095725"/>
          <a:ext cx="1800000" cy="1233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42</xdr:row>
      <xdr:rowOff>38100</xdr:rowOff>
    </xdr:from>
    <xdr:to>
      <xdr:col>2</xdr:col>
      <xdr:colOff>1838100</xdr:colOff>
      <xdr:row>42</xdr:row>
      <xdr:rowOff>1217100</xdr:rowOff>
    </xdr:to>
    <xdr:pic>
      <xdr:nvPicPr>
        <xdr:cNvPr id="84" name="Obraz 83">
          <a:extLst>
            <a:ext uri="{FF2B5EF4-FFF2-40B4-BE49-F238E27FC236}">
              <a16:creationId xmlns:a16="http://schemas.microsoft.com/office/drawing/2014/main" id="{184E37A0-0B7B-6497-AA79-E9809BE30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83381850"/>
          <a:ext cx="1800000" cy="117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43</xdr:row>
      <xdr:rowOff>38100</xdr:rowOff>
    </xdr:from>
    <xdr:to>
      <xdr:col>2</xdr:col>
      <xdr:colOff>1847625</xdr:colOff>
      <xdr:row>43</xdr:row>
      <xdr:rowOff>1793100</xdr:rowOff>
    </xdr:to>
    <xdr:pic>
      <xdr:nvPicPr>
        <xdr:cNvPr id="86" name="Obraz 85">
          <a:extLst>
            <a:ext uri="{FF2B5EF4-FFF2-40B4-BE49-F238E27FC236}">
              <a16:creationId xmlns:a16="http://schemas.microsoft.com/office/drawing/2014/main" id="{902BA731-B098-94C4-C800-47D56502D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85210650"/>
          <a:ext cx="1800000" cy="1755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44</xdr:row>
      <xdr:rowOff>47625</xdr:rowOff>
    </xdr:from>
    <xdr:to>
      <xdr:col>2</xdr:col>
      <xdr:colOff>1838100</xdr:colOff>
      <xdr:row>44</xdr:row>
      <xdr:rowOff>1739625</xdr:rowOff>
    </xdr:to>
    <xdr:pic>
      <xdr:nvPicPr>
        <xdr:cNvPr id="88" name="Obraz 87">
          <a:extLst>
            <a:ext uri="{FF2B5EF4-FFF2-40B4-BE49-F238E27FC236}">
              <a16:creationId xmlns:a16="http://schemas.microsoft.com/office/drawing/2014/main" id="{C10F56D6-0806-6CC9-F5E8-BFBC1F932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87782400"/>
          <a:ext cx="1800000" cy="169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45</xdr:row>
      <xdr:rowOff>47625</xdr:rowOff>
    </xdr:from>
    <xdr:to>
      <xdr:col>2</xdr:col>
      <xdr:colOff>1343625</xdr:colOff>
      <xdr:row>45</xdr:row>
      <xdr:rowOff>1847625</xdr:rowOff>
    </xdr:to>
    <xdr:pic>
      <xdr:nvPicPr>
        <xdr:cNvPr id="90" name="Obraz 89">
          <a:extLst>
            <a:ext uri="{FF2B5EF4-FFF2-40B4-BE49-F238E27FC236}">
              <a16:creationId xmlns:a16="http://schemas.microsoft.com/office/drawing/2014/main" id="{5DE5149C-9CD3-C3AA-0F08-F2B12BBA1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0525600"/>
          <a:ext cx="1296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46</xdr:row>
      <xdr:rowOff>57150</xdr:rowOff>
    </xdr:from>
    <xdr:to>
      <xdr:col>2</xdr:col>
      <xdr:colOff>1838100</xdr:colOff>
      <xdr:row>46</xdr:row>
      <xdr:rowOff>1182150</xdr:rowOff>
    </xdr:to>
    <xdr:pic>
      <xdr:nvPicPr>
        <xdr:cNvPr id="92" name="Obraz 91">
          <a:extLst>
            <a:ext uri="{FF2B5EF4-FFF2-40B4-BE49-F238E27FC236}">
              <a16:creationId xmlns:a16="http://schemas.microsoft.com/office/drawing/2014/main" id="{632B6378-37F6-6F18-AEF9-CA409B780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62275" y="92916375"/>
          <a:ext cx="1800000" cy="112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47</xdr:row>
      <xdr:rowOff>47625</xdr:rowOff>
    </xdr:from>
    <xdr:to>
      <xdr:col>2</xdr:col>
      <xdr:colOff>1847625</xdr:colOff>
      <xdr:row>47</xdr:row>
      <xdr:rowOff>1289625</xdr:rowOff>
    </xdr:to>
    <xdr:pic>
      <xdr:nvPicPr>
        <xdr:cNvPr id="94" name="Obraz 93">
          <a:extLst>
            <a:ext uri="{FF2B5EF4-FFF2-40B4-BE49-F238E27FC236}">
              <a16:creationId xmlns:a16="http://schemas.microsoft.com/office/drawing/2014/main" id="{E48AF9B0-5A55-4FD8-91CC-07F56436D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5469075"/>
          <a:ext cx="1800000" cy="124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48</xdr:row>
      <xdr:rowOff>47625</xdr:rowOff>
    </xdr:from>
    <xdr:to>
      <xdr:col>2</xdr:col>
      <xdr:colOff>1847625</xdr:colOff>
      <xdr:row>48</xdr:row>
      <xdr:rowOff>1631625</xdr:rowOff>
    </xdr:to>
    <xdr:pic>
      <xdr:nvPicPr>
        <xdr:cNvPr id="96" name="Obraz 95">
          <a:extLst>
            <a:ext uri="{FF2B5EF4-FFF2-40B4-BE49-F238E27FC236}">
              <a16:creationId xmlns:a16="http://schemas.microsoft.com/office/drawing/2014/main" id="{75DD5516-F4C6-7FF4-6072-5D9B11CF3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98212275"/>
          <a:ext cx="180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49</xdr:row>
      <xdr:rowOff>47625</xdr:rowOff>
    </xdr:from>
    <xdr:to>
      <xdr:col>2</xdr:col>
      <xdr:colOff>1667625</xdr:colOff>
      <xdr:row>49</xdr:row>
      <xdr:rowOff>1651425</xdr:rowOff>
    </xdr:to>
    <xdr:pic>
      <xdr:nvPicPr>
        <xdr:cNvPr id="98" name="Obraz 97">
          <a:extLst>
            <a:ext uri="{FF2B5EF4-FFF2-40B4-BE49-F238E27FC236}">
              <a16:creationId xmlns:a16="http://schemas.microsoft.com/office/drawing/2014/main" id="{1A3E5FD2-B955-2FF6-806F-99493B765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0041075"/>
          <a:ext cx="1620000" cy="1603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50</xdr:row>
      <xdr:rowOff>47625</xdr:rowOff>
    </xdr:from>
    <xdr:to>
      <xdr:col>2</xdr:col>
      <xdr:colOff>1847625</xdr:colOff>
      <xdr:row>50</xdr:row>
      <xdr:rowOff>1543050</xdr:rowOff>
    </xdr:to>
    <xdr:pic>
      <xdr:nvPicPr>
        <xdr:cNvPr id="100" name="Obraz 99">
          <a:extLst>
            <a:ext uri="{FF2B5EF4-FFF2-40B4-BE49-F238E27FC236}">
              <a16:creationId xmlns:a16="http://schemas.microsoft.com/office/drawing/2014/main" id="{179EA050-FC47-B3C5-CE19-3B0E1BF41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1803200"/>
          <a:ext cx="1800000" cy="14954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51</xdr:row>
      <xdr:rowOff>47625</xdr:rowOff>
    </xdr:from>
    <xdr:to>
      <xdr:col>2</xdr:col>
      <xdr:colOff>1847625</xdr:colOff>
      <xdr:row>51</xdr:row>
      <xdr:rowOff>1226625</xdr:rowOff>
    </xdr:to>
    <xdr:pic>
      <xdr:nvPicPr>
        <xdr:cNvPr id="102" name="Obraz 101">
          <a:extLst>
            <a:ext uri="{FF2B5EF4-FFF2-40B4-BE49-F238E27FC236}">
              <a16:creationId xmlns:a16="http://schemas.microsoft.com/office/drawing/2014/main" id="{BD2258A7-F11A-2947-FEEB-6AEA71AB3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5098850"/>
          <a:ext cx="1800000" cy="117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52</xdr:row>
      <xdr:rowOff>47625</xdr:rowOff>
    </xdr:from>
    <xdr:to>
      <xdr:col>2</xdr:col>
      <xdr:colOff>1847625</xdr:colOff>
      <xdr:row>52</xdr:row>
      <xdr:rowOff>1505625</xdr:rowOff>
    </xdr:to>
    <xdr:pic>
      <xdr:nvPicPr>
        <xdr:cNvPr id="104" name="Obraz 103">
          <a:extLst>
            <a:ext uri="{FF2B5EF4-FFF2-40B4-BE49-F238E27FC236}">
              <a16:creationId xmlns:a16="http://schemas.microsoft.com/office/drawing/2014/main" id="{81C92EB2-B3A0-2E92-6EA7-FC64809C9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6927650"/>
          <a:ext cx="1800000" cy="145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53</xdr:row>
      <xdr:rowOff>47625</xdr:rowOff>
    </xdr:from>
    <xdr:to>
      <xdr:col>2</xdr:col>
      <xdr:colOff>1694625</xdr:colOff>
      <xdr:row>53</xdr:row>
      <xdr:rowOff>1847625</xdr:rowOff>
    </xdr:to>
    <xdr:pic>
      <xdr:nvPicPr>
        <xdr:cNvPr id="110" name="Obraz 109">
          <a:extLst>
            <a:ext uri="{FF2B5EF4-FFF2-40B4-BE49-F238E27FC236}">
              <a16:creationId xmlns:a16="http://schemas.microsoft.com/office/drawing/2014/main" id="{16C70A33-03F5-5C53-D9CA-371EA8964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2194975"/>
          <a:ext cx="1647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54</xdr:row>
      <xdr:rowOff>47625</xdr:rowOff>
    </xdr:from>
    <xdr:to>
      <xdr:col>2</xdr:col>
      <xdr:colOff>1847625</xdr:colOff>
      <xdr:row>54</xdr:row>
      <xdr:rowOff>1262625</xdr:rowOff>
    </xdr:to>
    <xdr:pic>
      <xdr:nvPicPr>
        <xdr:cNvPr id="112" name="Obraz 111">
          <a:extLst>
            <a:ext uri="{FF2B5EF4-FFF2-40B4-BE49-F238E27FC236}">
              <a16:creationId xmlns:a16="http://schemas.microsoft.com/office/drawing/2014/main" id="{E5D99E3E-8F97-7E77-19D9-685FFCC10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4385725"/>
          <a:ext cx="1800000" cy="121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55</xdr:row>
      <xdr:rowOff>47625</xdr:rowOff>
    </xdr:from>
    <xdr:to>
      <xdr:col>2</xdr:col>
      <xdr:colOff>1847625</xdr:colOff>
      <xdr:row>55</xdr:row>
      <xdr:rowOff>1235625</xdr:rowOff>
    </xdr:to>
    <xdr:pic>
      <xdr:nvPicPr>
        <xdr:cNvPr id="114" name="Obraz 113">
          <a:extLst>
            <a:ext uri="{FF2B5EF4-FFF2-40B4-BE49-F238E27FC236}">
              <a16:creationId xmlns:a16="http://schemas.microsoft.com/office/drawing/2014/main" id="{363DD9C4-698E-E820-F395-34C45870D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6576475"/>
          <a:ext cx="1800000" cy="118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56</xdr:row>
      <xdr:rowOff>57150</xdr:rowOff>
    </xdr:from>
    <xdr:to>
      <xdr:col>2</xdr:col>
      <xdr:colOff>1487625</xdr:colOff>
      <xdr:row>56</xdr:row>
      <xdr:rowOff>1489950</xdr:rowOff>
    </xdr:to>
    <xdr:pic>
      <xdr:nvPicPr>
        <xdr:cNvPr id="116" name="Obraz 115">
          <a:extLst>
            <a:ext uri="{FF2B5EF4-FFF2-40B4-BE49-F238E27FC236}">
              <a16:creationId xmlns:a16="http://schemas.microsoft.com/office/drawing/2014/main" id="{8872577B-CEBC-B596-1936-760353E2B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8052850"/>
          <a:ext cx="1440000" cy="14328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57</xdr:row>
      <xdr:rowOff>47625</xdr:rowOff>
    </xdr:from>
    <xdr:to>
      <xdr:col>2</xdr:col>
      <xdr:colOff>1847625</xdr:colOff>
      <xdr:row>57</xdr:row>
      <xdr:rowOff>1415625</xdr:rowOff>
    </xdr:to>
    <xdr:pic>
      <xdr:nvPicPr>
        <xdr:cNvPr id="118" name="Obraz 117">
          <a:extLst>
            <a:ext uri="{FF2B5EF4-FFF2-40B4-BE49-F238E27FC236}">
              <a16:creationId xmlns:a16="http://schemas.microsoft.com/office/drawing/2014/main" id="{44047C56-6873-3097-1CFC-32AF0EBCF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9614950"/>
          <a:ext cx="1800000" cy="136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58</xdr:row>
      <xdr:rowOff>47625</xdr:rowOff>
    </xdr:from>
    <xdr:to>
      <xdr:col>2</xdr:col>
      <xdr:colOff>1847625</xdr:colOff>
      <xdr:row>58</xdr:row>
      <xdr:rowOff>1163625</xdr:rowOff>
    </xdr:to>
    <xdr:pic>
      <xdr:nvPicPr>
        <xdr:cNvPr id="120" name="Obraz 119">
          <a:extLst>
            <a:ext uri="{FF2B5EF4-FFF2-40B4-BE49-F238E27FC236}">
              <a16:creationId xmlns:a16="http://schemas.microsoft.com/office/drawing/2014/main" id="{C45A3B7D-0AD8-56C6-5DE9-4260314AB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1996200"/>
          <a:ext cx="1800000" cy="11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59</xdr:row>
      <xdr:rowOff>47625</xdr:rowOff>
    </xdr:from>
    <xdr:to>
      <xdr:col>2</xdr:col>
      <xdr:colOff>1847625</xdr:colOff>
      <xdr:row>59</xdr:row>
      <xdr:rowOff>1325625</xdr:rowOff>
    </xdr:to>
    <xdr:pic>
      <xdr:nvPicPr>
        <xdr:cNvPr id="122" name="Obraz 121">
          <a:extLst>
            <a:ext uri="{FF2B5EF4-FFF2-40B4-BE49-F238E27FC236}">
              <a16:creationId xmlns:a16="http://schemas.microsoft.com/office/drawing/2014/main" id="{68B81D35-38AB-119C-9818-3D9AFB9CA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3644025"/>
          <a:ext cx="1800000" cy="127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60</xdr:row>
      <xdr:rowOff>47625</xdr:rowOff>
    </xdr:from>
    <xdr:to>
      <xdr:col>2</xdr:col>
      <xdr:colOff>1667625</xdr:colOff>
      <xdr:row>60</xdr:row>
      <xdr:rowOff>1295025</xdr:rowOff>
    </xdr:to>
    <xdr:pic>
      <xdr:nvPicPr>
        <xdr:cNvPr id="124" name="Obraz 123">
          <a:extLst>
            <a:ext uri="{FF2B5EF4-FFF2-40B4-BE49-F238E27FC236}">
              <a16:creationId xmlns:a16="http://schemas.microsoft.com/office/drawing/2014/main" id="{79D4BD18-3C7F-5556-38DC-2270B8C28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5472825"/>
          <a:ext cx="1620000" cy="1247400"/>
        </a:xfrm>
        <a:prstGeom prst="rect">
          <a:avLst/>
        </a:prstGeom>
      </xdr:spPr>
    </xdr:pic>
    <xdr:clientData/>
  </xdr:twoCellAnchor>
  <xdr:twoCellAnchor editAs="oneCell">
    <xdr:from>
      <xdr:col>2</xdr:col>
      <xdr:colOff>313266</xdr:colOff>
      <xdr:row>9</xdr:row>
      <xdr:rowOff>59268</xdr:rowOff>
    </xdr:from>
    <xdr:to>
      <xdr:col>2</xdr:col>
      <xdr:colOff>1583894</xdr:colOff>
      <xdr:row>9</xdr:row>
      <xdr:rowOff>1329268</xdr:rowOff>
    </xdr:to>
    <xdr:pic>
      <xdr:nvPicPr>
        <xdr:cNvPr id="2" name="Obraz 1" descr="Zaślepka - zasłona kamery z nadrukiem - 100szt - Zaślepka kamery, Zaślepka  kamery">
          <a:extLst>
            <a:ext uri="{FF2B5EF4-FFF2-40B4-BE49-F238E27FC236}">
              <a16:creationId xmlns:a16="http://schemas.microsoft.com/office/drawing/2014/main" id="{EBD59771-BDDC-3F48-4B05-3ABA74EEB1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4266" y="6383868"/>
          <a:ext cx="1270628" cy="127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6</xdr:row>
      <xdr:rowOff>123825</xdr:rowOff>
    </xdr:from>
    <xdr:to>
      <xdr:col>2</xdr:col>
      <xdr:colOff>1847625</xdr:colOff>
      <xdr:row>6</xdr:row>
      <xdr:rowOff>1482825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6C64AD56-09DD-C914-FE4B-77A73FC4D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133475"/>
          <a:ext cx="1800000" cy="135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</xdr:row>
      <xdr:rowOff>85725</xdr:rowOff>
    </xdr:from>
    <xdr:to>
      <xdr:col>2</xdr:col>
      <xdr:colOff>1847625</xdr:colOff>
      <xdr:row>7</xdr:row>
      <xdr:rowOff>1750725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6CB82955-8433-E828-6AB0-320B5416A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67125"/>
          <a:ext cx="1800000" cy="166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8</xdr:row>
      <xdr:rowOff>47625</xdr:rowOff>
    </xdr:from>
    <xdr:to>
      <xdr:col>2</xdr:col>
      <xdr:colOff>1647825</xdr:colOff>
      <xdr:row>8</xdr:row>
      <xdr:rowOff>1952625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AE25149C-3707-727F-78C7-BA920F1E6A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819775"/>
          <a:ext cx="16002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9</xdr:row>
      <xdr:rowOff>47625</xdr:rowOff>
    </xdr:from>
    <xdr:to>
      <xdr:col>2</xdr:col>
      <xdr:colOff>755650</xdr:colOff>
      <xdr:row>9</xdr:row>
      <xdr:rowOff>1317625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EB862548-EE12-B984-F196-3C678955B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10029825"/>
          <a:ext cx="6794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9</xdr:row>
      <xdr:rowOff>1371600</xdr:rowOff>
    </xdr:from>
    <xdr:to>
      <xdr:col>2</xdr:col>
      <xdr:colOff>1535250</xdr:colOff>
      <xdr:row>9</xdr:row>
      <xdr:rowOff>2829378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B9EA70AC-9555-1C6A-D483-9A62DF4AF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5" y="11353800"/>
          <a:ext cx="1440000" cy="145777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10</xdr:row>
      <xdr:rowOff>47625</xdr:rowOff>
    </xdr:from>
    <xdr:to>
      <xdr:col>2</xdr:col>
      <xdr:colOff>714375</xdr:colOff>
      <xdr:row>10</xdr:row>
      <xdr:rowOff>1317625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44A2560C-BADF-E58B-DE01-FEC1DF955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2954000"/>
          <a:ext cx="66675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11</xdr:row>
      <xdr:rowOff>47625</xdr:rowOff>
    </xdr:from>
    <xdr:to>
      <xdr:col>2</xdr:col>
      <xdr:colOff>1847625</xdr:colOff>
      <xdr:row>11</xdr:row>
      <xdr:rowOff>1199625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CEA7C35D-B1D4-7E41-4C17-537D57FED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4344650"/>
          <a:ext cx="1800000" cy="1152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13</xdr:row>
      <xdr:rowOff>47625</xdr:rowOff>
    </xdr:from>
    <xdr:to>
      <xdr:col>2</xdr:col>
      <xdr:colOff>1667625</xdr:colOff>
      <xdr:row>13</xdr:row>
      <xdr:rowOff>1513725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BBC60089-AF1B-E518-8199-3465414FE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7907000"/>
          <a:ext cx="1620000" cy="14661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47625</xdr:rowOff>
    </xdr:from>
    <xdr:to>
      <xdr:col>2</xdr:col>
      <xdr:colOff>1050925</xdr:colOff>
      <xdr:row>14</xdr:row>
      <xdr:rowOff>1317625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532803F3-1DE4-4258-819D-2E0A378DC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9497675"/>
          <a:ext cx="1003300" cy="12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47626</xdr:rowOff>
    </xdr:from>
    <xdr:to>
      <xdr:col>2</xdr:col>
      <xdr:colOff>1667625</xdr:colOff>
      <xdr:row>16</xdr:row>
      <xdr:rowOff>1867851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0BADB44D-9201-9717-9AEE-81D69747F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3117176"/>
          <a:ext cx="1620000" cy="182022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17</xdr:row>
      <xdr:rowOff>47626</xdr:rowOff>
    </xdr:from>
    <xdr:to>
      <xdr:col>2</xdr:col>
      <xdr:colOff>1847625</xdr:colOff>
      <xdr:row>17</xdr:row>
      <xdr:rowOff>1875037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5A9ECB35-A148-AD28-1D18-A2699D7F1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5069801"/>
          <a:ext cx="1800000" cy="1827411"/>
        </a:xfrm>
        <a:prstGeom prst="rect">
          <a:avLst/>
        </a:prstGeom>
      </xdr:spPr>
    </xdr:pic>
    <xdr:clientData/>
  </xdr:twoCellAnchor>
  <xdr:twoCellAnchor editAs="oneCell">
    <xdr:from>
      <xdr:col>2</xdr:col>
      <xdr:colOff>143934</xdr:colOff>
      <xdr:row>12</xdr:row>
      <xdr:rowOff>59267</xdr:rowOff>
    </xdr:from>
    <xdr:to>
      <xdr:col>2</xdr:col>
      <xdr:colOff>1761068</xdr:colOff>
      <xdr:row>12</xdr:row>
      <xdr:rowOff>1673122</xdr:rowOff>
    </xdr:to>
    <xdr:pic>
      <xdr:nvPicPr>
        <xdr:cNvPr id="2" name="Obraz 1" descr="Zestaw sosnowy GROWTREE™">
          <a:extLst>
            <a:ext uri="{FF2B5EF4-FFF2-40B4-BE49-F238E27FC236}">
              <a16:creationId xmlns:a16="http://schemas.microsoft.com/office/drawing/2014/main" id="{330D59BB-539C-A5CF-8993-7CFF36B26A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4934" y="14884400"/>
          <a:ext cx="1617134" cy="16138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228600</xdr:colOff>
      <xdr:row>15</xdr:row>
      <xdr:rowOff>33866</xdr:rowOff>
    </xdr:from>
    <xdr:to>
      <xdr:col>2</xdr:col>
      <xdr:colOff>1862667</xdr:colOff>
      <xdr:row>15</xdr:row>
      <xdr:rowOff>1671967</xdr:rowOff>
    </xdr:to>
    <xdr:pic>
      <xdr:nvPicPr>
        <xdr:cNvPr id="4" name="Obraz 3" descr="KARMNIK DLA PTAKÓW - LT94547 | LumaGadżety">
          <a:extLst>
            <a:ext uri="{FF2B5EF4-FFF2-40B4-BE49-F238E27FC236}">
              <a16:creationId xmlns:a16="http://schemas.microsoft.com/office/drawing/2014/main" id="{AA242B18-A7D5-B85A-CA5C-D8235F2F94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9600" y="19600333"/>
          <a:ext cx="1634067" cy="1638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10</xdr:row>
      <xdr:rowOff>66675</xdr:rowOff>
    </xdr:from>
    <xdr:to>
      <xdr:col>2</xdr:col>
      <xdr:colOff>1857150</xdr:colOff>
      <xdr:row>10</xdr:row>
      <xdr:rowOff>1074675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E900FCD2-6050-6110-80B5-C7FAA0FF3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8848725"/>
          <a:ext cx="1800000" cy="1008000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6</xdr:row>
      <xdr:rowOff>114300</xdr:rowOff>
    </xdr:from>
    <xdr:to>
      <xdr:col>2</xdr:col>
      <xdr:colOff>1738027</xdr:colOff>
      <xdr:row>6</xdr:row>
      <xdr:rowOff>1381125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8E5DF48-04E9-FEE3-6203-49F5DD29F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775" y="1123950"/>
          <a:ext cx="747427" cy="1266825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33</xdr:row>
      <xdr:rowOff>57150</xdr:rowOff>
    </xdr:from>
    <xdr:to>
      <xdr:col>2</xdr:col>
      <xdr:colOff>1525725</xdr:colOff>
      <xdr:row>33</xdr:row>
      <xdr:rowOff>1834928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95C003AC-E619-B180-0B58-47D79F012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56540400"/>
          <a:ext cx="1440000" cy="1777778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32</xdr:row>
      <xdr:rowOff>47625</xdr:rowOff>
    </xdr:from>
    <xdr:to>
      <xdr:col>2</xdr:col>
      <xdr:colOff>1847625</xdr:colOff>
      <xdr:row>32</xdr:row>
      <xdr:rowOff>1118625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77AD5172-7645-4398-9C38-5ABFCD37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2339875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31</xdr:row>
      <xdr:rowOff>47625</xdr:rowOff>
    </xdr:from>
    <xdr:to>
      <xdr:col>2</xdr:col>
      <xdr:colOff>1319325</xdr:colOff>
      <xdr:row>31</xdr:row>
      <xdr:rowOff>1667625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6BE7CC83-F18A-53A0-77B6-CA4EFED47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50577750"/>
          <a:ext cx="12717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30</xdr:row>
      <xdr:rowOff>47625</xdr:rowOff>
    </xdr:from>
    <xdr:to>
      <xdr:col>2</xdr:col>
      <xdr:colOff>1667625</xdr:colOff>
      <xdr:row>30</xdr:row>
      <xdr:rowOff>1562325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7AFFFC78-066D-9D83-D3A8-97E504757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8748950"/>
          <a:ext cx="1620000" cy="15147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29</xdr:row>
      <xdr:rowOff>47625</xdr:rowOff>
    </xdr:from>
    <xdr:to>
      <xdr:col>2</xdr:col>
      <xdr:colOff>1487625</xdr:colOff>
      <xdr:row>29</xdr:row>
      <xdr:rowOff>1847625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0BF8ED26-69AD-3B36-0B33-5C7A7254D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6558200"/>
          <a:ext cx="1440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47625</xdr:rowOff>
    </xdr:from>
    <xdr:to>
      <xdr:col>2</xdr:col>
      <xdr:colOff>1667625</xdr:colOff>
      <xdr:row>28</xdr:row>
      <xdr:rowOff>1659525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E0F4115E-F8E4-39BB-F42D-DBA35E521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44824650"/>
          <a:ext cx="1620000" cy="16119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27</xdr:row>
      <xdr:rowOff>57150</xdr:rowOff>
    </xdr:from>
    <xdr:to>
      <xdr:col>2</xdr:col>
      <xdr:colOff>1016850</xdr:colOff>
      <xdr:row>27</xdr:row>
      <xdr:rowOff>1497150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56259DA5-1F9D-C04B-6876-146531302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9425" y="43233975"/>
          <a:ext cx="921600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133350</xdr:colOff>
      <xdr:row>26</xdr:row>
      <xdr:rowOff>47625</xdr:rowOff>
    </xdr:from>
    <xdr:to>
      <xdr:col>2</xdr:col>
      <xdr:colOff>988350</xdr:colOff>
      <xdr:row>26</xdr:row>
      <xdr:rowOff>1847625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1E136D8E-51F9-90D8-8D9D-EFAD45E88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57525" y="41252775"/>
          <a:ext cx="855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25</xdr:row>
      <xdr:rowOff>47625</xdr:rowOff>
    </xdr:from>
    <xdr:to>
      <xdr:col>2</xdr:col>
      <xdr:colOff>1047750</xdr:colOff>
      <xdr:row>25</xdr:row>
      <xdr:rowOff>1952625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7B12946A-A526-F26E-F786-456247938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8509575"/>
          <a:ext cx="100012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24</xdr:row>
      <xdr:rowOff>47625</xdr:rowOff>
    </xdr:from>
    <xdr:to>
      <xdr:col>2</xdr:col>
      <xdr:colOff>1847625</xdr:colOff>
      <xdr:row>24</xdr:row>
      <xdr:rowOff>1172625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FA618797-BA1D-DBA2-7999-8946E699D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6318825"/>
          <a:ext cx="1800000" cy="112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47624</xdr:colOff>
      <xdr:row>23</xdr:row>
      <xdr:rowOff>57149</xdr:rowOff>
    </xdr:from>
    <xdr:to>
      <xdr:col>2</xdr:col>
      <xdr:colOff>1847624</xdr:colOff>
      <xdr:row>23</xdr:row>
      <xdr:rowOff>1276350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B8DD17FB-8F30-0BB4-E3BE-BD4BF0D7A2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532"/>
        <a:stretch/>
      </xdr:blipFill>
      <xdr:spPr>
        <a:xfrm>
          <a:off x="2971799" y="34947224"/>
          <a:ext cx="1800000" cy="1219201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22</xdr:row>
      <xdr:rowOff>47625</xdr:rowOff>
    </xdr:from>
    <xdr:to>
      <xdr:col>2</xdr:col>
      <xdr:colOff>744225</xdr:colOff>
      <xdr:row>22</xdr:row>
      <xdr:rowOff>1667625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9B28F1D7-DDA3-5080-0B68-07B45B99B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3166050"/>
          <a:ext cx="6966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21</xdr:row>
      <xdr:rowOff>47625</xdr:rowOff>
    </xdr:from>
    <xdr:to>
      <xdr:col>2</xdr:col>
      <xdr:colOff>713625</xdr:colOff>
      <xdr:row>21</xdr:row>
      <xdr:rowOff>1847625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18C96870-45DB-03C9-05AE-B58FFA431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31222950"/>
          <a:ext cx="666000" cy="18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20</xdr:row>
      <xdr:rowOff>47625</xdr:rowOff>
    </xdr:from>
    <xdr:to>
      <xdr:col>2</xdr:col>
      <xdr:colOff>1438275</xdr:colOff>
      <xdr:row>20</xdr:row>
      <xdr:rowOff>1952625</xdr:rowOff>
    </xdr:to>
    <xdr:pic>
      <xdr:nvPicPr>
        <xdr:cNvPr id="40" name="Obraz 39">
          <a:extLst>
            <a:ext uri="{FF2B5EF4-FFF2-40B4-BE49-F238E27FC236}">
              <a16:creationId xmlns:a16="http://schemas.microsoft.com/office/drawing/2014/main" id="{76083878-E153-4A28-8C45-BDC86F2FB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8660725"/>
          <a:ext cx="139065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19</xdr:row>
      <xdr:rowOff>38100</xdr:rowOff>
    </xdr:from>
    <xdr:to>
      <xdr:col>2</xdr:col>
      <xdr:colOff>1847625</xdr:colOff>
      <xdr:row>19</xdr:row>
      <xdr:rowOff>1757100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A183046A-8EEE-5783-21CE-550956AEC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6822400"/>
          <a:ext cx="1800000" cy="1719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18</xdr:row>
      <xdr:rowOff>47625</xdr:rowOff>
    </xdr:from>
    <xdr:to>
      <xdr:col>2</xdr:col>
      <xdr:colOff>1487625</xdr:colOff>
      <xdr:row>18</xdr:row>
      <xdr:rowOff>1150125</xdr:rowOff>
    </xdr:to>
    <xdr:pic>
      <xdr:nvPicPr>
        <xdr:cNvPr id="44" name="Obraz 43">
          <a:extLst>
            <a:ext uri="{FF2B5EF4-FFF2-40B4-BE49-F238E27FC236}">
              <a16:creationId xmlns:a16="http://schemas.microsoft.com/office/drawing/2014/main" id="{71E440D8-E791-124E-51F2-BE82F5C4E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5546050"/>
          <a:ext cx="1440000" cy="110250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17</xdr:row>
      <xdr:rowOff>47625</xdr:rowOff>
    </xdr:from>
    <xdr:to>
      <xdr:col>2</xdr:col>
      <xdr:colOff>1455671</xdr:colOff>
      <xdr:row>17</xdr:row>
      <xdr:rowOff>1487625</xdr:rowOff>
    </xdr:to>
    <xdr:pic>
      <xdr:nvPicPr>
        <xdr:cNvPr id="46" name="Obraz 45">
          <a:extLst>
            <a:ext uri="{FF2B5EF4-FFF2-40B4-BE49-F238E27FC236}">
              <a16:creationId xmlns:a16="http://schemas.microsoft.com/office/drawing/2014/main" id="{B68CFBA3-8E06-6E2E-39E2-87AA203AB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9900" y="23926800"/>
          <a:ext cx="1369946" cy="144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16</xdr:row>
      <xdr:rowOff>47625</xdr:rowOff>
    </xdr:from>
    <xdr:to>
      <xdr:col>2</xdr:col>
      <xdr:colOff>1847625</xdr:colOff>
      <xdr:row>16</xdr:row>
      <xdr:rowOff>1217625</xdr:rowOff>
    </xdr:to>
    <xdr:pic>
      <xdr:nvPicPr>
        <xdr:cNvPr id="48" name="Obraz 47">
          <a:extLst>
            <a:ext uri="{FF2B5EF4-FFF2-40B4-BE49-F238E27FC236}">
              <a16:creationId xmlns:a16="http://schemas.microsoft.com/office/drawing/2014/main" id="{473BBDD7-E099-85AD-EC32-72C11BA71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2098000"/>
          <a:ext cx="1800000" cy="117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15</xdr:row>
      <xdr:rowOff>47625</xdr:rowOff>
    </xdr:from>
    <xdr:to>
      <xdr:col>2</xdr:col>
      <xdr:colOff>1424625</xdr:colOff>
      <xdr:row>15</xdr:row>
      <xdr:rowOff>1667625</xdr:rowOff>
    </xdr:to>
    <xdr:pic>
      <xdr:nvPicPr>
        <xdr:cNvPr id="50" name="Obraz 49">
          <a:extLst>
            <a:ext uri="{FF2B5EF4-FFF2-40B4-BE49-F238E27FC236}">
              <a16:creationId xmlns:a16="http://schemas.microsoft.com/office/drawing/2014/main" id="{5B3CB4D2-5871-0BC4-F5D5-A8DBA9767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20288250"/>
          <a:ext cx="1377000" cy="162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14</xdr:row>
      <xdr:rowOff>47625</xdr:rowOff>
    </xdr:from>
    <xdr:to>
      <xdr:col>2</xdr:col>
      <xdr:colOff>1667625</xdr:colOff>
      <xdr:row>14</xdr:row>
      <xdr:rowOff>1432725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10D8C58C-D619-8055-CB9B-92A3593EF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8745200"/>
          <a:ext cx="1620000" cy="13851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12</xdr:row>
      <xdr:rowOff>57150</xdr:rowOff>
    </xdr:from>
    <xdr:to>
      <xdr:col>2</xdr:col>
      <xdr:colOff>1866675</xdr:colOff>
      <xdr:row>12</xdr:row>
      <xdr:rowOff>1308150</xdr:rowOff>
    </xdr:to>
    <xdr:pic>
      <xdr:nvPicPr>
        <xdr:cNvPr id="54" name="Obraz 53">
          <a:extLst>
            <a:ext uri="{FF2B5EF4-FFF2-40B4-BE49-F238E27FC236}">
              <a16:creationId xmlns:a16="http://schemas.microsoft.com/office/drawing/2014/main" id="{55C85C28-4549-21E5-8A78-BD86C0357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15278100"/>
          <a:ext cx="1800000" cy="1251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13</xdr:row>
      <xdr:rowOff>57150</xdr:rowOff>
    </xdr:from>
    <xdr:to>
      <xdr:col>2</xdr:col>
      <xdr:colOff>1866675</xdr:colOff>
      <xdr:row>13</xdr:row>
      <xdr:rowOff>1128150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ACE8D8DE-E0E3-3237-F159-E781A0D9D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0850" y="17287875"/>
          <a:ext cx="1800000" cy="1071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11</xdr:row>
      <xdr:rowOff>66675</xdr:rowOff>
    </xdr:from>
    <xdr:to>
      <xdr:col>2</xdr:col>
      <xdr:colOff>1857150</xdr:colOff>
      <xdr:row>11</xdr:row>
      <xdr:rowOff>1155675</xdr:rowOff>
    </xdr:to>
    <xdr:pic>
      <xdr:nvPicPr>
        <xdr:cNvPr id="58" name="Obraz 57">
          <a:extLst>
            <a:ext uri="{FF2B5EF4-FFF2-40B4-BE49-F238E27FC236}">
              <a16:creationId xmlns:a16="http://schemas.microsoft.com/office/drawing/2014/main" id="{5A3AB52A-D424-C2EC-ADDF-5D12F887A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13458825"/>
          <a:ext cx="1800000" cy="108900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9</xdr:row>
      <xdr:rowOff>57150</xdr:rowOff>
    </xdr:from>
    <xdr:to>
      <xdr:col>2</xdr:col>
      <xdr:colOff>1524000</xdr:colOff>
      <xdr:row>9</xdr:row>
      <xdr:rowOff>1309497</xdr:rowOff>
    </xdr:to>
    <xdr:pic>
      <xdr:nvPicPr>
        <xdr:cNvPr id="62" name="Obraz 61">
          <a:extLst>
            <a:ext uri="{FF2B5EF4-FFF2-40B4-BE49-F238E27FC236}">
              <a16:creationId xmlns:a16="http://schemas.microsoft.com/office/drawing/2014/main" id="{550CD5E0-9B99-4615-D8BF-26F84E2F8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7372350"/>
          <a:ext cx="1447800" cy="1252347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8</xdr:row>
      <xdr:rowOff>57150</xdr:rowOff>
    </xdr:from>
    <xdr:to>
      <xdr:col>2</xdr:col>
      <xdr:colOff>1114425</xdr:colOff>
      <xdr:row>8</xdr:row>
      <xdr:rowOff>1371359</xdr:rowOff>
    </xdr:to>
    <xdr:pic>
      <xdr:nvPicPr>
        <xdr:cNvPr id="64" name="Obraz 63">
          <a:extLst>
            <a:ext uri="{FF2B5EF4-FFF2-40B4-BE49-F238E27FC236}">
              <a16:creationId xmlns:a16="http://schemas.microsoft.com/office/drawing/2014/main" id="{C9B44418-D38F-BCED-F840-5D8C1D811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0375" y="5915025"/>
          <a:ext cx="1038225" cy="131420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6</xdr:row>
      <xdr:rowOff>76200</xdr:rowOff>
    </xdr:from>
    <xdr:to>
      <xdr:col>2</xdr:col>
      <xdr:colOff>908209</xdr:colOff>
      <xdr:row>6</xdr:row>
      <xdr:rowOff>1400175</xdr:rowOff>
    </xdr:to>
    <xdr:pic>
      <xdr:nvPicPr>
        <xdr:cNvPr id="66" name="Obraz 65">
          <a:extLst>
            <a:ext uri="{FF2B5EF4-FFF2-40B4-BE49-F238E27FC236}">
              <a16:creationId xmlns:a16="http://schemas.microsoft.com/office/drawing/2014/main" id="{A60DAC7C-2023-094A-8DF0-625A49CE2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1085850"/>
          <a:ext cx="860584" cy="1323975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1009651</xdr:colOff>
      <xdr:row>7</xdr:row>
      <xdr:rowOff>123826</xdr:rowOff>
    </xdr:from>
    <xdr:to>
      <xdr:col>2</xdr:col>
      <xdr:colOff>1859563</xdr:colOff>
      <xdr:row>7</xdr:row>
      <xdr:rowOff>1009650</xdr:rowOff>
    </xdr:to>
    <xdr:pic>
      <xdr:nvPicPr>
        <xdr:cNvPr id="68" name="Obraz 67">
          <a:extLst>
            <a:ext uri="{FF2B5EF4-FFF2-40B4-BE49-F238E27FC236}">
              <a16:creationId xmlns:a16="http://schemas.microsoft.com/office/drawing/2014/main" id="{8A0E3448-AD3F-6028-CC31-7DCBA42DE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6" y="2686051"/>
          <a:ext cx="849912" cy="885824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7</xdr:row>
      <xdr:rowOff>57150</xdr:rowOff>
    </xdr:from>
    <xdr:to>
      <xdr:col>2</xdr:col>
      <xdr:colOff>859536</xdr:colOff>
      <xdr:row>7</xdr:row>
      <xdr:rowOff>1171575</xdr:rowOff>
    </xdr:to>
    <xdr:pic>
      <xdr:nvPicPr>
        <xdr:cNvPr id="70" name="Obraz 69">
          <a:extLst>
            <a:ext uri="{FF2B5EF4-FFF2-40B4-BE49-F238E27FC236}">
              <a16:creationId xmlns:a16="http://schemas.microsoft.com/office/drawing/2014/main" id="{D07AD234-715D-88FB-A9F7-1E017A6D0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2619375"/>
          <a:ext cx="802386" cy="1114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5DF0E7-F7F9-4B3A-B253-B8A425F8A560}">
  <dimension ref="A1:J38"/>
  <sheetViews>
    <sheetView showGridLines="0" topLeftCell="A27" zoomScale="80" zoomScaleNormal="80" workbookViewId="0">
      <selection activeCell="E8" sqref="E8"/>
    </sheetView>
  </sheetViews>
  <sheetFormatPr defaultRowHeight="14.5" x14ac:dyDescent="0.35"/>
  <cols>
    <col min="1" max="1" width="5.81640625" style="2" customWidth="1"/>
    <col min="2" max="2" width="36.81640625" style="17" customWidth="1"/>
    <col min="3" max="3" width="28.81640625" style="17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6.81640625" style="71" customWidth="1"/>
    <col min="11" max="14" width="15.81640625" customWidth="1"/>
  </cols>
  <sheetData>
    <row r="1" spans="1:10" ht="47.5" customHeight="1" x14ac:dyDescent="0.35">
      <c r="C1" s="87" t="s">
        <v>261</v>
      </c>
      <c r="D1" s="87"/>
      <c r="E1" s="87"/>
      <c r="F1" s="87"/>
      <c r="G1" s="87"/>
      <c r="H1" s="87"/>
      <c r="I1" s="88"/>
      <c r="J1" s="73" t="s">
        <v>262</v>
      </c>
    </row>
    <row r="2" spans="1:10" x14ac:dyDescent="0.35">
      <c r="A2" s="74"/>
      <c r="B2" s="75"/>
      <c r="C2" s="75"/>
      <c r="D2" s="75"/>
      <c r="E2" s="75"/>
      <c r="F2" s="75"/>
      <c r="G2" s="75"/>
      <c r="H2" s="75"/>
      <c r="I2" s="76"/>
    </row>
    <row r="3" spans="1:10" x14ac:dyDescent="0.35">
      <c r="A3" s="74"/>
      <c r="B3" s="75"/>
      <c r="C3" s="89" t="s">
        <v>248</v>
      </c>
      <c r="D3" s="90"/>
      <c r="E3" s="90"/>
      <c r="F3" s="90"/>
      <c r="G3" s="90"/>
      <c r="H3" s="90"/>
      <c r="I3" s="76"/>
    </row>
    <row r="4" spans="1:10" s="1" customFormat="1" ht="15" customHeight="1" x14ac:dyDescent="0.35">
      <c r="A4" s="85" t="s">
        <v>24</v>
      </c>
      <c r="B4" s="86"/>
      <c r="C4" s="86"/>
      <c r="D4" s="96" t="s">
        <v>242</v>
      </c>
      <c r="E4" s="98"/>
      <c r="F4" s="99"/>
      <c r="G4" s="99"/>
      <c r="H4" s="99"/>
      <c r="I4" s="99"/>
      <c r="J4" s="54"/>
    </row>
    <row r="5" spans="1:10" s="1" customFormat="1" ht="15" customHeight="1" x14ac:dyDescent="0.35">
      <c r="A5" s="94" t="s">
        <v>56</v>
      </c>
      <c r="B5" s="94" t="s">
        <v>260</v>
      </c>
      <c r="C5" s="95" t="s">
        <v>30</v>
      </c>
      <c r="D5" s="96"/>
      <c r="E5" s="100" t="s">
        <v>243</v>
      </c>
      <c r="F5" s="94" t="s">
        <v>1</v>
      </c>
      <c r="G5" s="94" t="s">
        <v>8</v>
      </c>
      <c r="H5" s="94" t="s">
        <v>2</v>
      </c>
      <c r="I5" s="95" t="s">
        <v>3</v>
      </c>
      <c r="J5" s="91" t="s">
        <v>245</v>
      </c>
    </row>
    <row r="6" spans="1:10" s="1" customFormat="1" ht="15" customHeight="1" x14ac:dyDescent="0.35">
      <c r="A6" s="94"/>
      <c r="B6" s="94"/>
      <c r="C6" s="95"/>
      <c r="D6" s="97"/>
      <c r="E6" s="100"/>
      <c r="F6" s="94"/>
      <c r="G6" s="94"/>
      <c r="H6" s="94"/>
      <c r="I6" s="95"/>
      <c r="J6" s="92"/>
    </row>
    <row r="7" spans="1:10" s="51" customFormat="1" ht="15" customHeight="1" x14ac:dyDescent="0.3">
      <c r="A7" s="47" t="s">
        <v>4</v>
      </c>
      <c r="B7" s="48" t="s">
        <v>5</v>
      </c>
      <c r="C7" s="49" t="s">
        <v>6</v>
      </c>
      <c r="D7" s="55" t="s">
        <v>244</v>
      </c>
      <c r="E7" s="50" t="s">
        <v>246</v>
      </c>
      <c r="F7" s="72" t="s">
        <v>247</v>
      </c>
      <c r="G7" s="47" t="s">
        <v>7</v>
      </c>
      <c r="H7" s="47" t="s">
        <v>31</v>
      </c>
      <c r="I7" s="65" t="s">
        <v>23</v>
      </c>
      <c r="J7" s="93"/>
    </row>
    <row r="8" spans="1:10" ht="136.25" customHeight="1" x14ac:dyDescent="0.35">
      <c r="A8" s="31">
        <v>1</v>
      </c>
      <c r="B8" s="18" t="s">
        <v>0</v>
      </c>
      <c r="C8" s="22"/>
      <c r="D8" s="56">
        <v>350</v>
      </c>
      <c r="E8" s="14"/>
      <c r="F8" s="6"/>
      <c r="G8" s="12">
        <v>23</v>
      </c>
      <c r="H8" s="6">
        <f>F8*G8%</f>
        <v>0</v>
      </c>
      <c r="I8" s="66">
        <f>F8+H8</f>
        <v>0</v>
      </c>
      <c r="J8" s="70"/>
    </row>
    <row r="9" spans="1:10" ht="210" customHeight="1" x14ac:dyDescent="0.35">
      <c r="A9" s="32">
        <v>2</v>
      </c>
      <c r="B9" s="16" t="s">
        <v>9</v>
      </c>
      <c r="C9" s="23"/>
      <c r="D9" s="57">
        <v>350</v>
      </c>
      <c r="E9" s="14"/>
      <c r="F9" s="4"/>
      <c r="G9" s="5">
        <f>23</f>
        <v>23</v>
      </c>
      <c r="H9" s="4">
        <f t="shared" ref="H9:H29" si="0">F9*G9%</f>
        <v>0</v>
      </c>
      <c r="I9" s="67">
        <f t="shared" ref="I9:I29" si="1">F9+H9</f>
        <v>0</v>
      </c>
      <c r="J9" s="16"/>
    </row>
    <row r="10" spans="1:10" ht="166.25" customHeight="1" x14ac:dyDescent="0.35">
      <c r="A10" s="31">
        <v>3</v>
      </c>
      <c r="B10" s="45" t="s">
        <v>236</v>
      </c>
      <c r="C10" s="23"/>
      <c r="D10" s="57">
        <v>350</v>
      </c>
      <c r="E10" s="14"/>
      <c r="F10" s="4"/>
      <c r="G10" s="5">
        <f>23</f>
        <v>23</v>
      </c>
      <c r="H10" s="4">
        <f t="shared" si="0"/>
        <v>0</v>
      </c>
      <c r="I10" s="67">
        <f t="shared" si="1"/>
        <v>0</v>
      </c>
      <c r="J10" s="16"/>
    </row>
    <row r="11" spans="1:10" ht="153" customHeight="1" x14ac:dyDescent="0.35">
      <c r="A11" s="32">
        <v>4</v>
      </c>
      <c r="B11" s="16" t="s">
        <v>165</v>
      </c>
      <c r="C11" s="23"/>
      <c r="D11" s="57">
        <v>200</v>
      </c>
      <c r="E11" s="14"/>
      <c r="F11" s="4"/>
      <c r="G11" s="5">
        <f>23</f>
        <v>23</v>
      </c>
      <c r="H11" s="4">
        <f t="shared" si="0"/>
        <v>0</v>
      </c>
      <c r="I11" s="67">
        <f t="shared" si="1"/>
        <v>0</v>
      </c>
      <c r="J11" s="16"/>
    </row>
    <row r="12" spans="1:10" ht="168.65" customHeight="1" x14ac:dyDescent="0.35">
      <c r="A12" s="31">
        <v>5</v>
      </c>
      <c r="B12" s="24" t="s">
        <v>166</v>
      </c>
      <c r="C12" s="23"/>
      <c r="D12" s="57">
        <v>350</v>
      </c>
      <c r="E12" s="14"/>
      <c r="F12" s="4"/>
      <c r="G12" s="5">
        <f>23</f>
        <v>23</v>
      </c>
      <c r="H12" s="4">
        <f t="shared" si="0"/>
        <v>0</v>
      </c>
      <c r="I12" s="67">
        <f t="shared" si="1"/>
        <v>0</v>
      </c>
      <c r="J12" s="16"/>
    </row>
    <row r="13" spans="1:10" ht="139.25" customHeight="1" x14ac:dyDescent="0.35">
      <c r="A13" s="32">
        <v>6</v>
      </c>
      <c r="B13" s="16" t="s">
        <v>10</v>
      </c>
      <c r="C13" s="23"/>
      <c r="D13" s="57">
        <v>350</v>
      </c>
      <c r="E13" s="14"/>
      <c r="F13" s="4"/>
      <c r="G13" s="5">
        <f>23</f>
        <v>23</v>
      </c>
      <c r="H13" s="4">
        <f t="shared" si="0"/>
        <v>0</v>
      </c>
      <c r="I13" s="67">
        <f t="shared" si="1"/>
        <v>0</v>
      </c>
      <c r="J13" s="16"/>
    </row>
    <row r="14" spans="1:10" ht="219" customHeight="1" x14ac:dyDescent="0.35">
      <c r="A14" s="31">
        <v>7</v>
      </c>
      <c r="B14" s="43" t="s">
        <v>239</v>
      </c>
      <c r="C14" s="23"/>
      <c r="D14" s="57">
        <v>350</v>
      </c>
      <c r="E14" s="14"/>
      <c r="F14" s="4"/>
      <c r="G14" s="5">
        <f>23</f>
        <v>23</v>
      </c>
      <c r="H14" s="4">
        <f t="shared" si="0"/>
        <v>0</v>
      </c>
      <c r="I14" s="67">
        <f t="shared" si="1"/>
        <v>0</v>
      </c>
      <c r="J14" s="16"/>
    </row>
    <row r="15" spans="1:10" ht="127.25" customHeight="1" x14ac:dyDescent="0.35">
      <c r="A15" s="32">
        <v>8</v>
      </c>
      <c r="B15" s="43" t="s">
        <v>240</v>
      </c>
      <c r="C15" s="23"/>
      <c r="D15" s="57">
        <v>350</v>
      </c>
      <c r="E15" s="14"/>
      <c r="F15" s="4"/>
      <c r="G15" s="5">
        <f>23</f>
        <v>23</v>
      </c>
      <c r="H15" s="4">
        <f t="shared" si="0"/>
        <v>0</v>
      </c>
      <c r="I15" s="67">
        <f t="shared" si="1"/>
        <v>0</v>
      </c>
      <c r="J15" s="16"/>
    </row>
    <row r="16" spans="1:10" ht="180.65" customHeight="1" x14ac:dyDescent="0.35">
      <c r="A16" s="31">
        <v>9</v>
      </c>
      <c r="B16" s="16" t="s">
        <v>11</v>
      </c>
      <c r="C16" s="23"/>
      <c r="D16" s="57">
        <v>350</v>
      </c>
      <c r="E16" s="14"/>
      <c r="F16" s="4"/>
      <c r="G16" s="5">
        <f>23</f>
        <v>23</v>
      </c>
      <c r="H16" s="4">
        <f t="shared" si="0"/>
        <v>0</v>
      </c>
      <c r="I16" s="67">
        <f t="shared" si="1"/>
        <v>0</v>
      </c>
      <c r="J16" s="16"/>
    </row>
    <row r="17" spans="1:10" ht="138.65" customHeight="1" x14ac:dyDescent="0.35">
      <c r="A17" s="32">
        <v>10</v>
      </c>
      <c r="B17" s="16" t="s">
        <v>12</v>
      </c>
      <c r="C17" s="23"/>
      <c r="D17" s="57">
        <v>350</v>
      </c>
      <c r="E17" s="14"/>
      <c r="F17" s="4"/>
      <c r="G17" s="5">
        <f>23</f>
        <v>23</v>
      </c>
      <c r="H17" s="4">
        <f t="shared" si="0"/>
        <v>0</v>
      </c>
      <c r="I17" s="67">
        <f t="shared" si="1"/>
        <v>0</v>
      </c>
      <c r="J17" s="45"/>
    </row>
    <row r="18" spans="1:10" ht="141.65" customHeight="1" x14ac:dyDescent="0.35">
      <c r="A18" s="31">
        <v>11</v>
      </c>
      <c r="B18" s="16" t="s">
        <v>13</v>
      </c>
      <c r="C18" s="23"/>
      <c r="D18" s="57">
        <v>300</v>
      </c>
      <c r="E18" s="14"/>
      <c r="F18" s="4"/>
      <c r="G18" s="5">
        <f>23</f>
        <v>23</v>
      </c>
      <c r="H18" s="4">
        <f t="shared" si="0"/>
        <v>0</v>
      </c>
      <c r="I18" s="67">
        <f t="shared" si="1"/>
        <v>0</v>
      </c>
      <c r="J18" s="16"/>
    </row>
    <row r="19" spans="1:10" ht="100.75" customHeight="1" x14ac:dyDescent="0.35">
      <c r="A19" s="32">
        <v>12</v>
      </c>
      <c r="B19" s="16" t="s">
        <v>14</v>
      </c>
      <c r="C19"/>
      <c r="D19" s="57">
        <v>350</v>
      </c>
      <c r="E19" s="14"/>
      <c r="F19" s="4"/>
      <c r="G19" s="5">
        <f>23</f>
        <v>23</v>
      </c>
      <c r="H19" s="4">
        <f t="shared" si="0"/>
        <v>0</v>
      </c>
      <c r="I19" s="67">
        <f t="shared" si="1"/>
        <v>0</v>
      </c>
      <c r="J19" s="16"/>
    </row>
    <row r="20" spans="1:10" ht="313.75" customHeight="1" x14ac:dyDescent="0.35">
      <c r="A20" s="31">
        <v>13</v>
      </c>
      <c r="B20" s="16" t="s">
        <v>15</v>
      </c>
      <c r="C20" s="23"/>
      <c r="D20" s="57">
        <v>300</v>
      </c>
      <c r="E20" s="14"/>
      <c r="F20" s="4"/>
      <c r="G20" s="5">
        <f>23</f>
        <v>23</v>
      </c>
      <c r="H20" s="4">
        <f t="shared" si="0"/>
        <v>0</v>
      </c>
      <c r="I20" s="67">
        <f t="shared" si="1"/>
        <v>0</v>
      </c>
      <c r="J20" s="16"/>
    </row>
    <row r="21" spans="1:10" ht="125.4" customHeight="1" x14ac:dyDescent="0.35">
      <c r="A21" s="32">
        <v>14</v>
      </c>
      <c r="B21" s="16" t="s">
        <v>16</v>
      </c>
      <c r="C21" s="23"/>
      <c r="D21" s="57">
        <v>300</v>
      </c>
      <c r="E21" s="14"/>
      <c r="F21" s="4"/>
      <c r="G21" s="5">
        <f>23</f>
        <v>23</v>
      </c>
      <c r="H21" s="4">
        <f t="shared" si="0"/>
        <v>0</v>
      </c>
      <c r="I21" s="67">
        <f t="shared" si="1"/>
        <v>0</v>
      </c>
      <c r="J21" s="16"/>
    </row>
    <row r="22" spans="1:10" ht="303.64999999999998" customHeight="1" x14ac:dyDescent="0.35">
      <c r="A22" s="31">
        <v>15</v>
      </c>
      <c r="B22" s="16" t="s">
        <v>17</v>
      </c>
      <c r="C22" s="23"/>
      <c r="D22" s="57">
        <v>300</v>
      </c>
      <c r="E22" s="14"/>
      <c r="F22" s="4"/>
      <c r="G22" s="5">
        <f>23</f>
        <v>23</v>
      </c>
      <c r="H22" s="4">
        <f t="shared" si="0"/>
        <v>0</v>
      </c>
      <c r="I22" s="67">
        <f t="shared" si="1"/>
        <v>0</v>
      </c>
      <c r="J22" s="16"/>
    </row>
    <row r="23" spans="1:10" ht="255.65" customHeight="1" x14ac:dyDescent="0.35">
      <c r="A23" s="32">
        <v>16</v>
      </c>
      <c r="B23" s="16" t="s">
        <v>18</v>
      </c>
      <c r="C23" s="23"/>
      <c r="D23" s="57">
        <v>300</v>
      </c>
      <c r="E23" s="14"/>
      <c r="F23" s="4"/>
      <c r="G23" s="5">
        <f>23</f>
        <v>23</v>
      </c>
      <c r="H23" s="4">
        <f t="shared" si="0"/>
        <v>0</v>
      </c>
      <c r="I23" s="67">
        <f t="shared" si="1"/>
        <v>0</v>
      </c>
      <c r="J23" s="16"/>
    </row>
    <row r="24" spans="1:10" ht="285.64999999999998" customHeight="1" x14ac:dyDescent="0.35">
      <c r="A24" s="31">
        <v>17</v>
      </c>
      <c r="B24" s="16" t="s">
        <v>19</v>
      </c>
      <c r="C24" s="23"/>
      <c r="D24" s="57">
        <v>300</v>
      </c>
      <c r="E24" s="14"/>
      <c r="F24" s="4"/>
      <c r="G24" s="5">
        <f>23</f>
        <v>23</v>
      </c>
      <c r="H24" s="4">
        <f t="shared" si="0"/>
        <v>0</v>
      </c>
      <c r="I24" s="67">
        <f t="shared" si="1"/>
        <v>0</v>
      </c>
      <c r="J24" s="16"/>
    </row>
    <row r="25" spans="1:10" ht="197.4" customHeight="1" x14ac:dyDescent="0.35">
      <c r="A25" s="32">
        <v>18</v>
      </c>
      <c r="B25" s="16" t="s">
        <v>20</v>
      </c>
      <c r="C25" s="23"/>
      <c r="D25" s="57">
        <v>300</v>
      </c>
      <c r="E25" s="14"/>
      <c r="F25" s="4"/>
      <c r="G25" s="5">
        <f>23</f>
        <v>23</v>
      </c>
      <c r="H25" s="4">
        <f t="shared" si="0"/>
        <v>0</v>
      </c>
      <c r="I25" s="67">
        <f t="shared" si="1"/>
        <v>0</v>
      </c>
      <c r="J25" s="16"/>
    </row>
    <row r="26" spans="1:10" ht="166.25" customHeight="1" x14ac:dyDescent="0.35">
      <c r="A26" s="31">
        <v>19</v>
      </c>
      <c r="B26" s="16" t="s">
        <v>21</v>
      </c>
      <c r="C26" s="23"/>
      <c r="D26" s="57">
        <v>300</v>
      </c>
      <c r="E26" s="14"/>
      <c r="F26" s="4"/>
      <c r="G26" s="5">
        <f>23</f>
        <v>23</v>
      </c>
      <c r="H26" s="4">
        <f t="shared" si="0"/>
        <v>0</v>
      </c>
      <c r="I26" s="67">
        <f t="shared" si="1"/>
        <v>0</v>
      </c>
      <c r="J26" s="16"/>
    </row>
    <row r="27" spans="1:10" ht="214.75" customHeight="1" x14ac:dyDescent="0.35">
      <c r="A27" s="32">
        <v>20</v>
      </c>
      <c r="B27" s="24" t="s">
        <v>167</v>
      </c>
      <c r="C27" s="23"/>
      <c r="D27" s="57">
        <v>800</v>
      </c>
      <c r="E27" s="14"/>
      <c r="F27" s="4"/>
      <c r="G27" s="5">
        <f>23</f>
        <v>23</v>
      </c>
      <c r="H27" s="4">
        <f t="shared" si="0"/>
        <v>0</v>
      </c>
      <c r="I27" s="67">
        <f t="shared" si="1"/>
        <v>0</v>
      </c>
      <c r="J27" s="16"/>
    </row>
    <row r="28" spans="1:10" ht="123" customHeight="1" x14ac:dyDescent="0.35">
      <c r="A28" s="31">
        <v>21</v>
      </c>
      <c r="B28" s="16" t="s">
        <v>22</v>
      </c>
      <c r="C28" s="23"/>
      <c r="D28" s="57">
        <v>300</v>
      </c>
      <c r="E28" s="14"/>
      <c r="F28" s="4"/>
      <c r="G28" s="5">
        <f>23</f>
        <v>23</v>
      </c>
      <c r="H28" s="4">
        <f t="shared" si="0"/>
        <v>0</v>
      </c>
      <c r="I28" s="67">
        <f t="shared" si="1"/>
        <v>0</v>
      </c>
      <c r="J28" s="16"/>
    </row>
    <row r="29" spans="1:10" ht="139.75" customHeight="1" thickBot="1" x14ac:dyDescent="0.4">
      <c r="A29" s="32">
        <v>22</v>
      </c>
      <c r="B29" s="24" t="s">
        <v>168</v>
      </c>
      <c r="C29" s="24"/>
      <c r="D29" s="58">
        <v>800</v>
      </c>
      <c r="E29" s="14"/>
      <c r="F29" s="19"/>
      <c r="G29" s="20">
        <f>23</f>
        <v>23</v>
      </c>
      <c r="H29" s="19">
        <f t="shared" si="0"/>
        <v>0</v>
      </c>
      <c r="I29" s="68">
        <f t="shared" si="1"/>
        <v>0</v>
      </c>
      <c r="J29" s="16"/>
    </row>
    <row r="30" spans="1:10" ht="20" customHeight="1" thickTop="1" thickBot="1" x14ac:dyDescent="0.4">
      <c r="A30" s="30">
        <f>COUNTIF(A8:A29,"&gt;0")</f>
        <v>22</v>
      </c>
      <c r="B30" s="25"/>
      <c r="C30" s="28" t="s">
        <v>237</v>
      </c>
      <c r="D30" s="59"/>
      <c r="E30" s="26"/>
      <c r="F30" s="27"/>
      <c r="G30" s="29">
        <v>23</v>
      </c>
      <c r="H30" s="27">
        <f>F30*G30%</f>
        <v>0</v>
      </c>
      <c r="I30" s="69">
        <f>F30+H30</f>
        <v>0</v>
      </c>
      <c r="J30" s="77"/>
    </row>
    <row r="31" spans="1:10" ht="15" thickTop="1" x14ac:dyDescent="0.35">
      <c r="J31"/>
    </row>
    <row r="32" spans="1:10" x14ac:dyDescent="0.35">
      <c r="J32"/>
    </row>
    <row r="33" spans="10:10" x14ac:dyDescent="0.35">
      <c r="J33"/>
    </row>
    <row r="34" spans="10:10" x14ac:dyDescent="0.35">
      <c r="J34"/>
    </row>
    <row r="35" spans="10:10" x14ac:dyDescent="0.35">
      <c r="J35"/>
    </row>
    <row r="36" spans="10:10" x14ac:dyDescent="0.35">
      <c r="J36"/>
    </row>
    <row r="37" spans="10:10" x14ac:dyDescent="0.35">
      <c r="J37"/>
    </row>
    <row r="38" spans="10:10" x14ac:dyDescent="0.35">
      <c r="J38"/>
    </row>
  </sheetData>
  <mergeCells count="14">
    <mergeCell ref="A4:C4"/>
    <mergeCell ref="C1:I1"/>
    <mergeCell ref="C3:H3"/>
    <mergeCell ref="J5:J7"/>
    <mergeCell ref="A5:A6"/>
    <mergeCell ref="B5:B6"/>
    <mergeCell ref="F5:F6"/>
    <mergeCell ref="H5:H6"/>
    <mergeCell ref="I5:I6"/>
    <mergeCell ref="G5:G6"/>
    <mergeCell ref="C5:C6"/>
    <mergeCell ref="D4:D6"/>
    <mergeCell ref="E4:I4"/>
    <mergeCell ref="E5:E6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BA35F-74E5-477B-8305-8372ECC75F24}">
  <dimension ref="A1:J109"/>
  <sheetViews>
    <sheetView showGridLines="0" topLeftCell="A33" zoomScale="90" zoomScaleNormal="90" workbookViewId="0">
      <selection activeCell="B4" sqref="B4:B5"/>
    </sheetView>
  </sheetViews>
  <sheetFormatPr defaultRowHeight="14.5" x14ac:dyDescent="0.35"/>
  <cols>
    <col min="1" max="1" width="5.81640625" style="36" customWidth="1"/>
    <col min="2" max="2" width="36.81640625" style="17" customWidth="1"/>
    <col min="3" max="3" width="28.81640625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4" style="71" customWidth="1"/>
    <col min="11" max="14" width="15.81640625" customWidth="1"/>
  </cols>
  <sheetData>
    <row r="1" spans="1:10" x14ac:dyDescent="0.35">
      <c r="B1" s="81"/>
      <c r="C1" s="81"/>
      <c r="D1" s="81"/>
      <c r="E1" s="81"/>
      <c r="F1" s="81"/>
      <c r="G1" s="81"/>
      <c r="H1" s="81"/>
      <c r="I1" s="81"/>
      <c r="J1" s="77"/>
    </row>
    <row r="2" spans="1:10" ht="15" customHeight="1" x14ac:dyDescent="0.35">
      <c r="A2" s="83"/>
      <c r="B2" s="75"/>
      <c r="C2" s="89" t="s">
        <v>250</v>
      </c>
      <c r="D2" s="90"/>
      <c r="E2" s="90"/>
      <c r="F2" s="90"/>
      <c r="G2" s="90"/>
      <c r="H2" s="90"/>
      <c r="I2" s="75"/>
    </row>
    <row r="3" spans="1:10" s="1" customFormat="1" ht="15" customHeight="1" x14ac:dyDescent="0.35">
      <c r="A3" s="85" t="s">
        <v>251</v>
      </c>
      <c r="B3" s="86"/>
      <c r="C3" s="86"/>
      <c r="D3" s="96" t="s">
        <v>32</v>
      </c>
      <c r="E3" s="98"/>
      <c r="F3" s="99"/>
      <c r="G3" s="99"/>
      <c r="H3" s="99"/>
      <c r="I3" s="99"/>
      <c r="J3" s="82"/>
    </row>
    <row r="4" spans="1:10" s="1" customFormat="1" ht="15" customHeight="1" x14ac:dyDescent="0.35">
      <c r="A4" s="94" t="s">
        <v>56</v>
      </c>
      <c r="B4" s="94" t="s">
        <v>260</v>
      </c>
      <c r="C4" s="101" t="s">
        <v>30</v>
      </c>
      <c r="D4" s="96"/>
      <c r="E4" s="100" t="s">
        <v>249</v>
      </c>
      <c r="F4" s="94" t="s">
        <v>1</v>
      </c>
      <c r="G4" s="94" t="s">
        <v>8</v>
      </c>
      <c r="H4" s="94" t="s">
        <v>2</v>
      </c>
      <c r="I4" s="95" t="s">
        <v>3</v>
      </c>
      <c r="J4" s="91" t="s">
        <v>245</v>
      </c>
    </row>
    <row r="5" spans="1:10" s="1" customFormat="1" ht="15" customHeight="1" x14ac:dyDescent="0.35">
      <c r="A5" s="94"/>
      <c r="B5" s="94"/>
      <c r="C5" s="85"/>
      <c r="D5" s="97"/>
      <c r="E5" s="100"/>
      <c r="F5" s="94"/>
      <c r="G5" s="94"/>
      <c r="H5" s="94"/>
      <c r="I5" s="95"/>
      <c r="J5" s="92"/>
    </row>
    <row r="6" spans="1:10" s="52" customFormat="1" ht="15" customHeight="1" x14ac:dyDescent="0.35">
      <c r="A6" s="47" t="s">
        <v>4</v>
      </c>
      <c r="B6" s="48" t="s">
        <v>5</v>
      </c>
      <c r="C6" s="49" t="s">
        <v>6</v>
      </c>
      <c r="D6" s="55" t="s">
        <v>244</v>
      </c>
      <c r="E6" s="50" t="s">
        <v>246</v>
      </c>
      <c r="F6" s="47" t="s">
        <v>247</v>
      </c>
      <c r="G6" s="47" t="s">
        <v>7</v>
      </c>
      <c r="H6" s="47" t="s">
        <v>31</v>
      </c>
      <c r="I6" s="65" t="s">
        <v>23</v>
      </c>
      <c r="J6" s="93"/>
    </row>
    <row r="7" spans="1:10" ht="224.4" customHeight="1" x14ac:dyDescent="0.35">
      <c r="A7" s="31">
        <v>1</v>
      </c>
      <c r="B7" s="44" t="s">
        <v>173</v>
      </c>
      <c r="D7" s="56">
        <v>200</v>
      </c>
      <c r="E7" s="14"/>
      <c r="F7" s="6">
        <f>D7*E7</f>
        <v>0</v>
      </c>
      <c r="G7" s="12">
        <f>23</f>
        <v>23</v>
      </c>
      <c r="H7" s="6">
        <f>F7*G7%</f>
        <v>0</v>
      </c>
      <c r="I7" s="66">
        <f>F7+H7</f>
        <v>0</v>
      </c>
      <c r="J7" s="70"/>
    </row>
    <row r="8" spans="1:10" ht="181.25" customHeight="1" x14ac:dyDescent="0.35">
      <c r="A8" s="32">
        <v>2</v>
      </c>
      <c r="B8" s="16" t="s">
        <v>34</v>
      </c>
      <c r="C8" s="34"/>
      <c r="D8" s="57">
        <v>50</v>
      </c>
      <c r="E8" s="14"/>
      <c r="F8" s="4"/>
      <c r="G8" s="5">
        <f>23</f>
        <v>23</v>
      </c>
      <c r="H8" s="4">
        <f t="shared" ref="H8:H35" si="0">F8*G8%</f>
        <v>0</v>
      </c>
      <c r="I8" s="67">
        <f t="shared" ref="I8:I36" si="1">F8+H8</f>
        <v>0</v>
      </c>
      <c r="J8" s="16"/>
    </row>
    <row r="9" spans="1:10" ht="151.75" customHeight="1" x14ac:dyDescent="0.35">
      <c r="A9" s="31">
        <v>3</v>
      </c>
      <c r="B9" s="16" t="s">
        <v>35</v>
      </c>
      <c r="C9" s="34"/>
      <c r="D9" s="57">
        <v>50</v>
      </c>
      <c r="E9" s="14"/>
      <c r="F9" s="4">
        <f t="shared" ref="F9:F35" si="2">D9*E9</f>
        <v>0</v>
      </c>
      <c r="G9" s="5">
        <f>23</f>
        <v>23</v>
      </c>
      <c r="H9" s="4">
        <f t="shared" si="0"/>
        <v>0</v>
      </c>
      <c r="I9" s="67">
        <f t="shared" si="1"/>
        <v>0</v>
      </c>
      <c r="J9" s="16"/>
    </row>
    <row r="10" spans="1:10" ht="126.65" customHeight="1" x14ac:dyDescent="0.35">
      <c r="A10" s="32">
        <v>4</v>
      </c>
      <c r="B10" s="16" t="s">
        <v>36</v>
      </c>
      <c r="D10" s="57">
        <v>100</v>
      </c>
      <c r="E10" s="14"/>
      <c r="F10" s="4">
        <f t="shared" si="2"/>
        <v>0</v>
      </c>
      <c r="G10" s="5">
        <f>23</f>
        <v>23</v>
      </c>
      <c r="H10" s="4">
        <f t="shared" si="0"/>
        <v>0</v>
      </c>
      <c r="I10" s="67">
        <f t="shared" si="1"/>
        <v>0</v>
      </c>
      <c r="J10" s="16"/>
    </row>
    <row r="11" spans="1:10" ht="116" x14ac:dyDescent="0.35">
      <c r="A11" s="31">
        <v>5</v>
      </c>
      <c r="B11" s="16" t="s">
        <v>37</v>
      </c>
      <c r="C11" s="34"/>
      <c r="D11" s="57">
        <v>50</v>
      </c>
      <c r="E11" s="14"/>
      <c r="F11" s="4">
        <f t="shared" si="2"/>
        <v>0</v>
      </c>
      <c r="G11" s="5">
        <f>23</f>
        <v>23</v>
      </c>
      <c r="H11" s="4">
        <f t="shared" si="0"/>
        <v>0</v>
      </c>
      <c r="I11" s="67">
        <f t="shared" si="1"/>
        <v>0</v>
      </c>
      <c r="J11" s="16"/>
    </row>
    <row r="12" spans="1:10" ht="224.4" customHeight="1" x14ac:dyDescent="0.35">
      <c r="A12" s="32">
        <v>6</v>
      </c>
      <c r="B12" s="16" t="s">
        <v>38</v>
      </c>
      <c r="C12" s="34"/>
      <c r="D12" s="57">
        <v>100</v>
      </c>
      <c r="E12" s="14"/>
      <c r="F12" s="4">
        <f t="shared" si="2"/>
        <v>0</v>
      </c>
      <c r="G12" s="5">
        <f>23</f>
        <v>23</v>
      </c>
      <c r="H12" s="4">
        <f t="shared" si="0"/>
        <v>0</v>
      </c>
      <c r="I12" s="67">
        <f t="shared" si="1"/>
        <v>0</v>
      </c>
      <c r="J12" s="16"/>
    </row>
    <row r="13" spans="1:10" ht="130.5" x14ac:dyDescent="0.35">
      <c r="A13" s="31">
        <v>7</v>
      </c>
      <c r="B13" s="16" t="s">
        <v>39</v>
      </c>
      <c r="C13" s="34"/>
      <c r="D13" s="57">
        <v>50</v>
      </c>
      <c r="E13" s="14"/>
      <c r="F13" s="4">
        <f t="shared" si="2"/>
        <v>0</v>
      </c>
      <c r="G13" s="5">
        <f>23</f>
        <v>23</v>
      </c>
      <c r="H13" s="4">
        <f t="shared" si="0"/>
        <v>0</v>
      </c>
      <c r="I13" s="67">
        <f t="shared" si="1"/>
        <v>0</v>
      </c>
      <c r="J13" s="16"/>
    </row>
    <row r="14" spans="1:10" ht="139.75" customHeight="1" x14ac:dyDescent="0.35">
      <c r="A14" s="32">
        <v>8</v>
      </c>
      <c r="B14" s="24" t="s">
        <v>169</v>
      </c>
      <c r="C14" s="34"/>
      <c r="D14" s="57">
        <v>50</v>
      </c>
      <c r="E14" s="14"/>
      <c r="F14" s="4">
        <f t="shared" si="2"/>
        <v>0</v>
      </c>
      <c r="G14" s="5">
        <f>23</f>
        <v>23</v>
      </c>
      <c r="H14" s="4">
        <f t="shared" si="0"/>
        <v>0</v>
      </c>
      <c r="I14" s="67">
        <f t="shared" si="1"/>
        <v>0</v>
      </c>
      <c r="J14" s="16"/>
    </row>
    <row r="15" spans="1:10" ht="130.5" x14ac:dyDescent="0.35">
      <c r="A15" s="31">
        <v>9</v>
      </c>
      <c r="B15" s="16" t="s">
        <v>40</v>
      </c>
      <c r="C15" s="34"/>
      <c r="D15" s="57">
        <v>50</v>
      </c>
      <c r="E15" s="14"/>
      <c r="F15" s="4">
        <f t="shared" si="2"/>
        <v>0</v>
      </c>
      <c r="G15" s="5">
        <f>23</f>
        <v>23</v>
      </c>
      <c r="H15" s="4">
        <f t="shared" si="0"/>
        <v>0</v>
      </c>
      <c r="I15" s="67">
        <f t="shared" si="1"/>
        <v>0</v>
      </c>
      <c r="J15" s="16"/>
    </row>
    <row r="16" spans="1:10" ht="159.5" x14ac:dyDescent="0.35">
      <c r="A16" s="32">
        <v>10</v>
      </c>
      <c r="B16" s="16" t="s">
        <v>41</v>
      </c>
      <c r="D16" s="57">
        <v>200</v>
      </c>
      <c r="E16" s="14"/>
      <c r="F16" s="4">
        <f t="shared" si="2"/>
        <v>0</v>
      </c>
      <c r="G16" s="5">
        <f>23</f>
        <v>23</v>
      </c>
      <c r="H16" s="4">
        <f t="shared" si="0"/>
        <v>0</v>
      </c>
      <c r="I16" s="67">
        <f t="shared" si="1"/>
        <v>0</v>
      </c>
      <c r="J16" s="16"/>
    </row>
    <row r="17" spans="1:10" ht="164.4" customHeight="1" x14ac:dyDescent="0.35">
      <c r="A17" s="31">
        <v>11</v>
      </c>
      <c r="B17" s="24" t="s">
        <v>170</v>
      </c>
      <c r="C17" s="34"/>
      <c r="D17" s="57">
        <v>100</v>
      </c>
      <c r="E17" s="14"/>
      <c r="F17" s="4">
        <f t="shared" si="2"/>
        <v>0</v>
      </c>
      <c r="G17" s="5">
        <f>23</f>
        <v>23</v>
      </c>
      <c r="H17" s="4">
        <f t="shared" si="0"/>
        <v>0</v>
      </c>
      <c r="I17" s="67">
        <f t="shared" si="1"/>
        <v>0</v>
      </c>
      <c r="J17" s="16"/>
    </row>
    <row r="18" spans="1:10" ht="145" x14ac:dyDescent="0.35">
      <c r="A18" s="32">
        <v>12</v>
      </c>
      <c r="B18" s="16" t="s">
        <v>42</v>
      </c>
      <c r="C18" s="34"/>
      <c r="D18" s="57">
        <v>100</v>
      </c>
      <c r="E18" s="14"/>
      <c r="F18" s="4">
        <f t="shared" si="2"/>
        <v>0</v>
      </c>
      <c r="G18" s="5">
        <f>23</f>
        <v>23</v>
      </c>
      <c r="H18" s="4">
        <f t="shared" si="0"/>
        <v>0</v>
      </c>
      <c r="I18" s="67">
        <f t="shared" si="1"/>
        <v>0</v>
      </c>
      <c r="J18" s="16"/>
    </row>
    <row r="19" spans="1:10" ht="130.5" x14ac:dyDescent="0.35">
      <c r="A19" s="31">
        <v>13</v>
      </c>
      <c r="B19" s="43" t="s">
        <v>171</v>
      </c>
      <c r="C19" s="34"/>
      <c r="D19" s="57">
        <v>100</v>
      </c>
      <c r="E19" s="14"/>
      <c r="F19" s="4">
        <f t="shared" si="2"/>
        <v>0</v>
      </c>
      <c r="G19" s="5">
        <f>23</f>
        <v>23</v>
      </c>
      <c r="H19" s="4">
        <f t="shared" si="0"/>
        <v>0</v>
      </c>
      <c r="I19" s="67">
        <f t="shared" si="1"/>
        <v>0</v>
      </c>
      <c r="J19" s="45"/>
    </row>
    <row r="20" spans="1:10" ht="101.5" x14ac:dyDescent="0.35">
      <c r="A20" s="32">
        <v>14</v>
      </c>
      <c r="B20" s="16" t="s">
        <v>43</v>
      </c>
      <c r="C20" s="34"/>
      <c r="D20" s="57">
        <v>100</v>
      </c>
      <c r="E20" s="14"/>
      <c r="F20" s="4">
        <f t="shared" si="2"/>
        <v>0</v>
      </c>
      <c r="G20" s="5">
        <f>23</f>
        <v>23</v>
      </c>
      <c r="H20" s="4">
        <f t="shared" si="0"/>
        <v>0</v>
      </c>
      <c r="I20" s="67">
        <f t="shared" si="1"/>
        <v>0</v>
      </c>
      <c r="J20" s="16"/>
    </row>
    <row r="21" spans="1:10" ht="119.4" customHeight="1" x14ac:dyDescent="0.35">
      <c r="A21" s="31">
        <v>15</v>
      </c>
      <c r="B21" s="16" t="s">
        <v>44</v>
      </c>
      <c r="C21" s="34"/>
      <c r="D21" s="57">
        <v>50</v>
      </c>
      <c r="E21" s="14"/>
      <c r="F21" s="4">
        <f t="shared" si="2"/>
        <v>0</v>
      </c>
      <c r="G21" s="5">
        <f>23</f>
        <v>23</v>
      </c>
      <c r="H21" s="4">
        <f t="shared" si="0"/>
        <v>0</v>
      </c>
      <c r="I21" s="67">
        <f t="shared" si="1"/>
        <v>0</v>
      </c>
      <c r="J21" s="16"/>
    </row>
    <row r="22" spans="1:10" ht="174" x14ac:dyDescent="0.35">
      <c r="A22" s="32">
        <v>16</v>
      </c>
      <c r="B22" s="16" t="s">
        <v>45</v>
      </c>
      <c r="C22" s="34"/>
      <c r="D22" s="57">
        <v>200</v>
      </c>
      <c r="E22" s="14"/>
      <c r="F22" s="4">
        <f t="shared" si="2"/>
        <v>0</v>
      </c>
      <c r="G22" s="5">
        <f>23</f>
        <v>23</v>
      </c>
      <c r="H22" s="4">
        <f t="shared" si="0"/>
        <v>0</v>
      </c>
      <c r="I22" s="67">
        <f t="shared" si="1"/>
        <v>0</v>
      </c>
      <c r="J22" s="16"/>
    </row>
    <row r="23" spans="1:10" ht="231.65" customHeight="1" x14ac:dyDescent="0.35">
      <c r="A23" s="31">
        <v>17</v>
      </c>
      <c r="B23" s="16" t="s">
        <v>46</v>
      </c>
      <c r="C23" s="34"/>
      <c r="D23" s="57">
        <v>200</v>
      </c>
      <c r="E23" s="14"/>
      <c r="F23" s="4">
        <f t="shared" si="2"/>
        <v>0</v>
      </c>
      <c r="G23" s="5">
        <f>23</f>
        <v>23</v>
      </c>
      <c r="H23" s="4">
        <f t="shared" si="0"/>
        <v>0</v>
      </c>
      <c r="I23" s="67">
        <f t="shared" si="1"/>
        <v>0</v>
      </c>
      <c r="J23" s="16"/>
    </row>
    <row r="24" spans="1:10" ht="171" customHeight="1" x14ac:dyDescent="0.35">
      <c r="A24" s="32">
        <v>18</v>
      </c>
      <c r="B24" s="16" t="s">
        <v>55</v>
      </c>
      <c r="C24" s="34"/>
      <c r="D24" s="57">
        <v>100</v>
      </c>
      <c r="E24" s="14"/>
      <c r="F24" s="4">
        <f t="shared" si="2"/>
        <v>0</v>
      </c>
      <c r="G24" s="5">
        <f>23</f>
        <v>23</v>
      </c>
      <c r="H24" s="4">
        <f t="shared" si="0"/>
        <v>0</v>
      </c>
      <c r="I24" s="67">
        <f t="shared" si="1"/>
        <v>0</v>
      </c>
      <c r="J24" s="16"/>
    </row>
    <row r="25" spans="1:10" ht="150" customHeight="1" x14ac:dyDescent="0.35">
      <c r="A25" s="31">
        <v>19</v>
      </c>
      <c r="B25" s="45" t="s">
        <v>174</v>
      </c>
      <c r="D25" s="61">
        <v>50</v>
      </c>
      <c r="E25" s="14"/>
      <c r="F25" s="4">
        <f t="shared" si="2"/>
        <v>0</v>
      </c>
      <c r="G25" s="5">
        <f>23</f>
        <v>23</v>
      </c>
      <c r="H25" s="4">
        <f t="shared" si="0"/>
        <v>0</v>
      </c>
      <c r="I25" s="67">
        <f t="shared" si="1"/>
        <v>0</v>
      </c>
      <c r="J25" s="16"/>
    </row>
    <row r="26" spans="1:10" ht="120.65" customHeight="1" x14ac:dyDescent="0.35">
      <c r="A26" s="32">
        <v>20</v>
      </c>
      <c r="B26" s="16" t="s">
        <v>47</v>
      </c>
      <c r="C26" s="60"/>
      <c r="D26" s="57">
        <v>50</v>
      </c>
      <c r="E26" s="14"/>
      <c r="F26" s="4">
        <f t="shared" si="2"/>
        <v>0</v>
      </c>
      <c r="G26" s="5">
        <f>23</f>
        <v>23</v>
      </c>
      <c r="H26" s="4">
        <f t="shared" si="0"/>
        <v>0</v>
      </c>
      <c r="I26" s="67">
        <f t="shared" si="1"/>
        <v>0</v>
      </c>
      <c r="J26" s="16"/>
    </row>
    <row r="27" spans="1:10" ht="116" x14ac:dyDescent="0.35">
      <c r="A27" s="31">
        <v>21</v>
      </c>
      <c r="B27" s="16" t="s">
        <v>54</v>
      </c>
      <c r="C27" s="34"/>
      <c r="D27" s="57">
        <v>30</v>
      </c>
      <c r="E27" s="14"/>
      <c r="F27" s="4">
        <f t="shared" si="2"/>
        <v>0</v>
      </c>
      <c r="G27" s="5">
        <f>23</f>
        <v>23</v>
      </c>
      <c r="H27" s="4">
        <f t="shared" si="0"/>
        <v>0</v>
      </c>
      <c r="I27" s="67">
        <f t="shared" si="1"/>
        <v>0</v>
      </c>
      <c r="J27" s="16"/>
    </row>
    <row r="28" spans="1:10" ht="145" x14ac:dyDescent="0.35">
      <c r="A28" s="32">
        <v>22</v>
      </c>
      <c r="B28" s="16" t="s">
        <v>53</v>
      </c>
      <c r="C28" s="34"/>
      <c r="D28" s="57">
        <v>30</v>
      </c>
      <c r="E28" s="14"/>
      <c r="F28" s="4">
        <f t="shared" si="2"/>
        <v>0</v>
      </c>
      <c r="G28" s="5">
        <f>23</f>
        <v>23</v>
      </c>
      <c r="H28" s="4">
        <f t="shared" si="0"/>
        <v>0</v>
      </c>
      <c r="I28" s="67">
        <f t="shared" si="1"/>
        <v>0</v>
      </c>
      <c r="J28" s="16"/>
    </row>
    <row r="29" spans="1:10" ht="101.5" x14ac:dyDescent="0.35">
      <c r="A29" s="31">
        <v>23</v>
      </c>
      <c r="B29" s="16" t="s">
        <v>52</v>
      </c>
      <c r="D29" s="57">
        <v>300</v>
      </c>
      <c r="E29" s="14"/>
      <c r="F29" s="4">
        <f t="shared" si="2"/>
        <v>0</v>
      </c>
      <c r="G29" s="5">
        <f>23</f>
        <v>23</v>
      </c>
      <c r="H29" s="4">
        <f t="shared" si="0"/>
        <v>0</v>
      </c>
      <c r="I29" s="67">
        <f t="shared" si="1"/>
        <v>0</v>
      </c>
      <c r="J29" s="16"/>
    </row>
    <row r="30" spans="1:10" ht="72.5" x14ac:dyDescent="0.35">
      <c r="A30" s="32">
        <v>24</v>
      </c>
      <c r="B30" s="16" t="s">
        <v>51</v>
      </c>
      <c r="C30" s="34"/>
      <c r="D30" s="57">
        <v>50</v>
      </c>
      <c r="E30" s="14"/>
      <c r="F30" s="4">
        <f t="shared" si="2"/>
        <v>0</v>
      </c>
      <c r="G30" s="5">
        <f>23</f>
        <v>23</v>
      </c>
      <c r="H30" s="4">
        <f t="shared" si="0"/>
        <v>0</v>
      </c>
      <c r="I30" s="67">
        <f t="shared" si="1"/>
        <v>0</v>
      </c>
      <c r="J30" s="16"/>
    </row>
    <row r="31" spans="1:10" ht="145" x14ac:dyDescent="0.35">
      <c r="A31" s="31">
        <v>25</v>
      </c>
      <c r="B31" s="16" t="s">
        <v>50</v>
      </c>
      <c r="C31" s="34"/>
      <c r="D31" s="57">
        <v>20</v>
      </c>
      <c r="E31" s="14"/>
      <c r="F31" s="4">
        <f t="shared" si="2"/>
        <v>0</v>
      </c>
      <c r="G31" s="5">
        <f>23</f>
        <v>23</v>
      </c>
      <c r="H31" s="4">
        <f t="shared" si="0"/>
        <v>0</v>
      </c>
      <c r="I31" s="67">
        <f t="shared" si="1"/>
        <v>0</v>
      </c>
      <c r="J31" s="16"/>
    </row>
    <row r="32" spans="1:10" ht="174" x14ac:dyDescent="0.35">
      <c r="A32" s="32">
        <v>26</v>
      </c>
      <c r="B32" s="16" t="s">
        <v>49</v>
      </c>
      <c r="C32" s="34"/>
      <c r="D32" s="57">
        <v>5</v>
      </c>
      <c r="E32" s="14"/>
      <c r="F32" s="4">
        <f t="shared" si="2"/>
        <v>0</v>
      </c>
      <c r="G32" s="5">
        <f>23</f>
        <v>23</v>
      </c>
      <c r="H32" s="4">
        <f t="shared" si="0"/>
        <v>0</v>
      </c>
      <c r="I32" s="67">
        <f t="shared" si="1"/>
        <v>0</v>
      </c>
      <c r="J32" s="16"/>
    </row>
    <row r="33" spans="1:10" ht="130.5" x14ac:dyDescent="0.35">
      <c r="A33" s="31">
        <v>27</v>
      </c>
      <c r="B33" s="16" t="s">
        <v>48</v>
      </c>
      <c r="C33" s="34"/>
      <c r="D33" s="57">
        <v>50</v>
      </c>
      <c r="E33" s="14"/>
      <c r="F33" s="4">
        <f t="shared" si="2"/>
        <v>0</v>
      </c>
      <c r="G33" s="5">
        <f>23</f>
        <v>23</v>
      </c>
      <c r="H33" s="4">
        <f t="shared" si="0"/>
        <v>0</v>
      </c>
      <c r="I33" s="67">
        <f t="shared" si="1"/>
        <v>0</v>
      </c>
      <c r="J33" s="16"/>
    </row>
    <row r="34" spans="1:10" ht="127.25" customHeight="1" x14ac:dyDescent="0.35">
      <c r="A34" s="32">
        <v>28</v>
      </c>
      <c r="B34" s="24" t="s">
        <v>172</v>
      </c>
      <c r="C34" s="34"/>
      <c r="D34" s="57">
        <v>30</v>
      </c>
      <c r="E34" s="14"/>
      <c r="F34" s="4">
        <f t="shared" si="2"/>
        <v>0</v>
      </c>
      <c r="G34" s="5">
        <f>23</f>
        <v>23</v>
      </c>
      <c r="H34" s="4">
        <f t="shared" si="0"/>
        <v>0</v>
      </c>
      <c r="I34" s="67">
        <f t="shared" si="1"/>
        <v>0</v>
      </c>
      <c r="J34" s="16"/>
    </row>
    <row r="35" spans="1:10" ht="116.5" thickBot="1" x14ac:dyDescent="0.4">
      <c r="A35" s="31">
        <v>29</v>
      </c>
      <c r="B35" s="46" t="s">
        <v>234</v>
      </c>
      <c r="C35" s="35"/>
      <c r="D35" s="58">
        <v>50</v>
      </c>
      <c r="E35" s="14"/>
      <c r="F35" s="19">
        <f t="shared" si="2"/>
        <v>0</v>
      </c>
      <c r="G35" s="20">
        <f>23</f>
        <v>23</v>
      </c>
      <c r="H35" s="19">
        <f t="shared" si="0"/>
        <v>0</v>
      </c>
      <c r="I35" s="68">
        <f t="shared" si="1"/>
        <v>0</v>
      </c>
      <c r="J35" s="16"/>
    </row>
    <row r="36" spans="1:10" s="2" customFormat="1" ht="20" customHeight="1" thickTop="1" thickBot="1" x14ac:dyDescent="0.4">
      <c r="A36" s="30">
        <f>COUNTIF(A7:A35,"&gt;0")</f>
        <v>29</v>
      </c>
      <c r="B36" s="33"/>
      <c r="C36" s="28" t="s">
        <v>237</v>
      </c>
      <c r="D36" s="59"/>
      <c r="E36" s="26"/>
      <c r="F36" s="27">
        <f>SUM(F7:F35)</f>
        <v>0</v>
      </c>
      <c r="G36" s="29">
        <v>23</v>
      </c>
      <c r="H36" s="27">
        <f>F36*G36%</f>
        <v>0</v>
      </c>
      <c r="I36" s="69">
        <f t="shared" si="1"/>
        <v>0</v>
      </c>
      <c r="J36"/>
    </row>
    <row r="37" spans="1:10" ht="15" thickTop="1" x14ac:dyDescent="0.35">
      <c r="J37"/>
    </row>
    <row r="38" spans="1:10" x14ac:dyDescent="0.35">
      <c r="J38"/>
    </row>
    <row r="39" spans="1:10" x14ac:dyDescent="0.35">
      <c r="J39"/>
    </row>
    <row r="40" spans="1:10" x14ac:dyDescent="0.35">
      <c r="J40"/>
    </row>
    <row r="41" spans="1:10" x14ac:dyDescent="0.35">
      <c r="J41"/>
    </row>
    <row r="42" spans="1:10" x14ac:dyDescent="0.35">
      <c r="J42"/>
    </row>
    <row r="43" spans="1:10" x14ac:dyDescent="0.35">
      <c r="J43"/>
    </row>
    <row r="44" spans="1:10" x14ac:dyDescent="0.35">
      <c r="J44"/>
    </row>
    <row r="45" spans="1:10" x14ac:dyDescent="0.35">
      <c r="J45"/>
    </row>
    <row r="46" spans="1:10" x14ac:dyDescent="0.35">
      <c r="J46"/>
    </row>
    <row r="47" spans="1:10" x14ac:dyDescent="0.35">
      <c r="J47"/>
    </row>
    <row r="48" spans="1:10" x14ac:dyDescent="0.35">
      <c r="J48"/>
    </row>
    <row r="49" spans="10:10" x14ac:dyDescent="0.35">
      <c r="J49"/>
    </row>
    <row r="50" spans="10:10" x14ac:dyDescent="0.35">
      <c r="J50"/>
    </row>
    <row r="51" spans="10:10" x14ac:dyDescent="0.35">
      <c r="J51"/>
    </row>
    <row r="52" spans="10:10" x14ac:dyDescent="0.35">
      <c r="J52"/>
    </row>
    <row r="53" spans="10:10" x14ac:dyDescent="0.35">
      <c r="J53"/>
    </row>
    <row r="54" spans="10:10" x14ac:dyDescent="0.35">
      <c r="J54"/>
    </row>
    <row r="55" spans="10:10" x14ac:dyDescent="0.35">
      <c r="J55"/>
    </row>
    <row r="56" spans="10:10" x14ac:dyDescent="0.35">
      <c r="J56"/>
    </row>
    <row r="57" spans="10:10" x14ac:dyDescent="0.35">
      <c r="J57"/>
    </row>
    <row r="58" spans="10:10" x14ac:dyDescent="0.35">
      <c r="J58"/>
    </row>
    <row r="59" spans="10:10" x14ac:dyDescent="0.35">
      <c r="J59"/>
    </row>
    <row r="60" spans="10:10" x14ac:dyDescent="0.35">
      <c r="J60"/>
    </row>
    <row r="61" spans="10:10" x14ac:dyDescent="0.35">
      <c r="J61"/>
    </row>
    <row r="62" spans="10:10" x14ac:dyDescent="0.35">
      <c r="J62"/>
    </row>
    <row r="63" spans="10:10" x14ac:dyDescent="0.35">
      <c r="J63"/>
    </row>
    <row r="64" spans="10:10" x14ac:dyDescent="0.35">
      <c r="J64"/>
    </row>
    <row r="65" spans="10:10" x14ac:dyDescent="0.35">
      <c r="J65"/>
    </row>
    <row r="66" spans="10:10" x14ac:dyDescent="0.35">
      <c r="J66"/>
    </row>
    <row r="67" spans="10:10" x14ac:dyDescent="0.35">
      <c r="J67"/>
    </row>
    <row r="68" spans="10:10" x14ac:dyDescent="0.35">
      <c r="J68"/>
    </row>
    <row r="69" spans="10:10" x14ac:dyDescent="0.35">
      <c r="J69"/>
    </row>
    <row r="70" spans="10:10" x14ac:dyDescent="0.35">
      <c r="J70"/>
    </row>
    <row r="71" spans="10:10" x14ac:dyDescent="0.35">
      <c r="J71"/>
    </row>
    <row r="72" spans="10:10" x14ac:dyDescent="0.35">
      <c r="J72"/>
    </row>
    <row r="73" spans="10:10" x14ac:dyDescent="0.35">
      <c r="J73"/>
    </row>
    <row r="74" spans="10:10" x14ac:dyDescent="0.35">
      <c r="J74"/>
    </row>
    <row r="75" spans="10:10" x14ac:dyDescent="0.35">
      <c r="J75"/>
    </row>
    <row r="76" spans="10:10" x14ac:dyDescent="0.35">
      <c r="J76"/>
    </row>
    <row r="77" spans="10:10" x14ac:dyDescent="0.35">
      <c r="J77"/>
    </row>
    <row r="78" spans="10:10" x14ac:dyDescent="0.35">
      <c r="J78"/>
    </row>
    <row r="79" spans="10:10" x14ac:dyDescent="0.35">
      <c r="J79"/>
    </row>
    <row r="80" spans="10:10" x14ac:dyDescent="0.35">
      <c r="J80"/>
    </row>
    <row r="81" spans="10:10" x14ac:dyDescent="0.35">
      <c r="J81"/>
    </row>
    <row r="82" spans="10:10" x14ac:dyDescent="0.35">
      <c r="J82"/>
    </row>
    <row r="83" spans="10:10" x14ac:dyDescent="0.35">
      <c r="J83"/>
    </row>
    <row r="84" spans="10:10" x14ac:dyDescent="0.35">
      <c r="J84"/>
    </row>
    <row r="85" spans="10:10" x14ac:dyDescent="0.35">
      <c r="J85"/>
    </row>
    <row r="86" spans="10:10" x14ac:dyDescent="0.35">
      <c r="J86"/>
    </row>
    <row r="87" spans="10:10" x14ac:dyDescent="0.35">
      <c r="J87"/>
    </row>
    <row r="88" spans="10:10" x14ac:dyDescent="0.35">
      <c r="J88"/>
    </row>
    <row r="89" spans="10:10" x14ac:dyDescent="0.35">
      <c r="J89"/>
    </row>
    <row r="90" spans="10:10" x14ac:dyDescent="0.35">
      <c r="J90"/>
    </row>
    <row r="91" spans="10:10" x14ac:dyDescent="0.35">
      <c r="J91"/>
    </row>
    <row r="92" spans="10:10" x14ac:dyDescent="0.35">
      <c r="J92"/>
    </row>
    <row r="93" spans="10:10" x14ac:dyDescent="0.35">
      <c r="J93"/>
    </row>
    <row r="94" spans="10:10" x14ac:dyDescent="0.35">
      <c r="J94"/>
    </row>
    <row r="95" spans="10:10" x14ac:dyDescent="0.35">
      <c r="J95"/>
    </row>
    <row r="96" spans="10:10" x14ac:dyDescent="0.35">
      <c r="J96"/>
    </row>
    <row r="97" spans="10:10" x14ac:dyDescent="0.35">
      <c r="J97"/>
    </row>
    <row r="98" spans="10:10" x14ac:dyDescent="0.35">
      <c r="J98"/>
    </row>
    <row r="99" spans="10:10" x14ac:dyDescent="0.35">
      <c r="J99"/>
    </row>
    <row r="100" spans="10:10" x14ac:dyDescent="0.35">
      <c r="J100"/>
    </row>
    <row r="101" spans="10:10" x14ac:dyDescent="0.35">
      <c r="J101"/>
    </row>
    <row r="102" spans="10:10" x14ac:dyDescent="0.35">
      <c r="J102"/>
    </row>
    <row r="103" spans="10:10" x14ac:dyDescent="0.35">
      <c r="J103"/>
    </row>
    <row r="104" spans="10:10" x14ac:dyDescent="0.35">
      <c r="J104"/>
    </row>
    <row r="105" spans="10:10" x14ac:dyDescent="0.35">
      <c r="J105"/>
    </row>
    <row r="106" spans="10:10" x14ac:dyDescent="0.35">
      <c r="J106"/>
    </row>
    <row r="107" spans="10:10" x14ac:dyDescent="0.35">
      <c r="J107"/>
    </row>
    <row r="108" spans="10:10" x14ac:dyDescent="0.35">
      <c r="J108"/>
    </row>
    <row r="109" spans="10:10" x14ac:dyDescent="0.35">
      <c r="J109"/>
    </row>
  </sheetData>
  <mergeCells count="13">
    <mergeCell ref="C2:H2"/>
    <mergeCell ref="D3:D5"/>
    <mergeCell ref="I4:I5"/>
    <mergeCell ref="E3:I3"/>
    <mergeCell ref="H4:H5"/>
    <mergeCell ref="E4:E5"/>
    <mergeCell ref="F4:F5"/>
    <mergeCell ref="G4:G5"/>
    <mergeCell ref="J4:J6"/>
    <mergeCell ref="C4:C5"/>
    <mergeCell ref="A3:C3"/>
    <mergeCell ref="A4:A5"/>
    <mergeCell ref="B4:B5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F5749-992B-4A24-8E27-2EB54532B1E9}">
  <dimension ref="A2:J32"/>
  <sheetViews>
    <sheetView showGridLines="0" topLeftCell="A28" zoomScale="80" zoomScaleNormal="80" workbookViewId="0">
      <selection activeCell="C29" sqref="C29"/>
    </sheetView>
  </sheetViews>
  <sheetFormatPr defaultRowHeight="14.5" x14ac:dyDescent="0.35"/>
  <cols>
    <col min="1" max="1" width="5.81640625" style="2" customWidth="1"/>
    <col min="2" max="2" width="36.81640625" style="17" customWidth="1"/>
    <col min="3" max="3" width="28.81640625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6.6328125" customWidth="1"/>
    <col min="11" max="14" width="15.81640625" customWidth="1"/>
  </cols>
  <sheetData>
    <row r="2" spans="1:10" x14ac:dyDescent="0.35">
      <c r="B2" s="78"/>
      <c r="C2" s="89" t="s">
        <v>252</v>
      </c>
      <c r="D2" s="90"/>
      <c r="E2" s="90"/>
      <c r="F2" s="90"/>
      <c r="G2" s="90"/>
      <c r="H2" s="90"/>
      <c r="I2" s="79"/>
      <c r="J2" s="80"/>
    </row>
    <row r="3" spans="1:10" s="1" customFormat="1" ht="15" customHeight="1" x14ac:dyDescent="0.35">
      <c r="A3" s="95" t="s">
        <v>25</v>
      </c>
      <c r="B3" s="86"/>
      <c r="C3" s="86"/>
      <c r="D3" s="96" t="s">
        <v>242</v>
      </c>
      <c r="E3" s="98"/>
      <c r="F3" s="99"/>
      <c r="G3" s="99"/>
      <c r="H3" s="99"/>
      <c r="I3" s="99"/>
    </row>
    <row r="4" spans="1:10" s="1" customFormat="1" ht="15" customHeight="1" x14ac:dyDescent="0.35">
      <c r="A4" s="94" t="s">
        <v>56</v>
      </c>
      <c r="B4" s="94" t="s">
        <v>260</v>
      </c>
      <c r="C4" s="95" t="s">
        <v>30</v>
      </c>
      <c r="D4" s="96"/>
      <c r="E4" s="100" t="s">
        <v>249</v>
      </c>
      <c r="F4" s="94" t="s">
        <v>1</v>
      </c>
      <c r="G4" s="94" t="s">
        <v>8</v>
      </c>
      <c r="H4" s="94" t="s">
        <v>2</v>
      </c>
      <c r="I4" s="94" t="s">
        <v>3</v>
      </c>
      <c r="J4" s="91" t="s">
        <v>245</v>
      </c>
    </row>
    <row r="5" spans="1:10" s="1" customFormat="1" ht="15" customHeight="1" x14ac:dyDescent="0.35">
      <c r="A5" s="94"/>
      <c r="B5" s="94"/>
      <c r="C5" s="95"/>
      <c r="D5" s="97"/>
      <c r="E5" s="100"/>
      <c r="F5" s="94"/>
      <c r="G5" s="94"/>
      <c r="H5" s="94"/>
      <c r="I5" s="94"/>
      <c r="J5" s="92"/>
    </row>
    <row r="6" spans="1:10" s="2" customFormat="1" ht="15" customHeight="1" thickBot="1" x14ac:dyDescent="0.4">
      <c r="A6" s="3" t="s">
        <v>4</v>
      </c>
      <c r="B6" s="15" t="s">
        <v>5</v>
      </c>
      <c r="C6" s="21" t="s">
        <v>6</v>
      </c>
      <c r="D6" s="62" t="s">
        <v>244</v>
      </c>
      <c r="E6" s="13" t="s">
        <v>246</v>
      </c>
      <c r="F6" s="3" t="s">
        <v>247</v>
      </c>
      <c r="G6" s="3" t="s">
        <v>7</v>
      </c>
      <c r="H6" s="3" t="s">
        <v>31</v>
      </c>
      <c r="I6" s="3" t="s">
        <v>23</v>
      </c>
      <c r="J6" s="93"/>
    </row>
    <row r="7" spans="1:10" ht="160.5" thickTop="1" thickBot="1" x14ac:dyDescent="0.4">
      <c r="A7" s="37">
        <v>1</v>
      </c>
      <c r="B7" s="40" t="s">
        <v>57</v>
      </c>
      <c r="C7" s="38"/>
      <c r="D7" s="63">
        <v>200</v>
      </c>
      <c r="E7" s="8"/>
      <c r="F7" s="7">
        <f t="shared" ref="F7:F30" si="0">D7*E7</f>
        <v>0</v>
      </c>
      <c r="G7" s="9">
        <f>23</f>
        <v>23</v>
      </c>
      <c r="H7" s="7">
        <f>F7*G7%</f>
        <v>0</v>
      </c>
      <c r="I7" s="7">
        <f>F7+H7</f>
        <v>0</v>
      </c>
      <c r="J7" s="70"/>
    </row>
    <row r="8" spans="1:10" ht="176.4" customHeight="1" thickTop="1" thickBot="1" x14ac:dyDescent="0.4">
      <c r="A8" s="32">
        <v>2</v>
      </c>
      <c r="B8" s="16" t="s">
        <v>58</v>
      </c>
      <c r="C8" s="34"/>
      <c r="D8" s="57">
        <v>200</v>
      </c>
      <c r="E8" s="8"/>
      <c r="F8" s="4">
        <f t="shared" si="0"/>
        <v>0</v>
      </c>
      <c r="G8" s="5">
        <f>23</f>
        <v>23</v>
      </c>
      <c r="H8" s="4">
        <f t="shared" ref="H8:H30" si="1">F8*G8%</f>
        <v>0</v>
      </c>
      <c r="I8" s="4">
        <f t="shared" ref="I8:I30" si="2">F8+H8</f>
        <v>0</v>
      </c>
      <c r="J8" s="16"/>
    </row>
    <row r="9" spans="1:10" ht="102.5" thickTop="1" thickBot="1" x14ac:dyDescent="0.4">
      <c r="A9" s="37">
        <v>3</v>
      </c>
      <c r="B9" s="16" t="s">
        <v>59</v>
      </c>
      <c r="C9" s="34"/>
      <c r="D9" s="57">
        <v>150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16"/>
    </row>
    <row r="10" spans="1:10" ht="146" thickTop="1" thickBot="1" x14ac:dyDescent="0.4">
      <c r="A10" s="32">
        <v>4</v>
      </c>
      <c r="B10" s="16" t="s">
        <v>60</v>
      </c>
      <c r="C10" s="34"/>
      <c r="D10" s="57">
        <v>150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16"/>
    </row>
    <row r="11" spans="1:10" ht="159.65" customHeight="1" thickTop="1" thickBot="1" x14ac:dyDescent="0.4">
      <c r="A11" s="37">
        <v>5</v>
      </c>
      <c r="B11" s="24" t="s">
        <v>175</v>
      </c>
      <c r="C11" s="34"/>
      <c r="D11" s="57">
        <v>200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16"/>
    </row>
    <row r="12" spans="1:10" ht="117" thickTop="1" thickBot="1" x14ac:dyDescent="0.4">
      <c r="A12" s="32">
        <v>6</v>
      </c>
      <c r="B12" s="16" t="s">
        <v>61</v>
      </c>
      <c r="C12" s="34"/>
      <c r="D12" s="57">
        <v>200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16"/>
    </row>
    <row r="13" spans="1:10" ht="160.5" thickTop="1" thickBot="1" x14ac:dyDescent="0.4">
      <c r="A13" s="37">
        <v>7</v>
      </c>
      <c r="B13" s="45" t="s">
        <v>241</v>
      </c>
      <c r="C13" s="34"/>
      <c r="D13" s="57">
        <v>250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16"/>
    </row>
    <row r="14" spans="1:10" ht="146" thickTop="1" thickBot="1" x14ac:dyDescent="0.4">
      <c r="A14" s="32">
        <v>8</v>
      </c>
      <c r="B14" s="16" t="s">
        <v>179</v>
      </c>
      <c r="C14" s="34"/>
      <c r="D14" s="57">
        <v>150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16"/>
    </row>
    <row r="15" spans="1:10" ht="131.5" thickTop="1" thickBot="1" x14ac:dyDescent="0.4">
      <c r="A15" s="37">
        <v>9</v>
      </c>
      <c r="B15" s="16" t="s">
        <v>62</v>
      </c>
      <c r="C15" s="34"/>
      <c r="D15" s="57">
        <v>150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16"/>
    </row>
    <row r="16" spans="1:10" ht="146" thickTop="1" thickBot="1" x14ac:dyDescent="0.4">
      <c r="A16" s="32">
        <v>10</v>
      </c>
      <c r="B16" s="16" t="s">
        <v>63</v>
      </c>
      <c r="C16" s="34"/>
      <c r="D16" s="57">
        <v>100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16"/>
    </row>
    <row r="17" spans="1:10" ht="146" thickTop="1" thickBot="1" x14ac:dyDescent="0.4">
      <c r="A17" s="37">
        <v>11</v>
      </c>
      <c r="B17" s="16" t="s">
        <v>64</v>
      </c>
      <c r="C17" s="34"/>
      <c r="D17" s="57">
        <v>150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16"/>
    </row>
    <row r="18" spans="1:10" ht="262" thickTop="1" thickBot="1" x14ac:dyDescent="0.4">
      <c r="A18" s="32">
        <v>12</v>
      </c>
      <c r="B18" s="16" t="s">
        <v>65</v>
      </c>
      <c r="C18" s="34"/>
      <c r="D18" s="57">
        <v>150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16"/>
    </row>
    <row r="19" spans="1:10" ht="218.5" thickTop="1" thickBot="1" x14ac:dyDescent="0.4">
      <c r="A19" s="37">
        <v>13</v>
      </c>
      <c r="B19" s="16" t="s">
        <v>66</v>
      </c>
      <c r="C19" s="34"/>
      <c r="D19" s="57">
        <v>200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16"/>
    </row>
    <row r="20" spans="1:10" ht="165.65" customHeight="1" thickTop="1" thickBot="1" x14ac:dyDescent="0.4">
      <c r="A20" s="32">
        <v>14</v>
      </c>
      <c r="B20" s="45" t="s">
        <v>180</v>
      </c>
      <c r="C20" s="34"/>
      <c r="D20" s="57">
        <v>200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16"/>
    </row>
    <row r="21" spans="1:10" ht="218.5" thickTop="1" thickBot="1" x14ac:dyDescent="0.4">
      <c r="A21" s="37">
        <v>15</v>
      </c>
      <c r="B21" s="16" t="s">
        <v>67</v>
      </c>
      <c r="C21" s="34"/>
      <c r="D21" s="57">
        <v>100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16"/>
    </row>
    <row r="22" spans="1:10" ht="130.25" customHeight="1" thickTop="1" thickBot="1" x14ac:dyDescent="0.4">
      <c r="A22" s="32">
        <v>16</v>
      </c>
      <c r="B22" s="16" t="s">
        <v>68</v>
      </c>
      <c r="C22" s="34"/>
      <c r="D22" s="57">
        <v>150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16"/>
    </row>
    <row r="23" spans="1:10" ht="88" thickTop="1" thickBot="1" x14ac:dyDescent="0.4">
      <c r="A23" s="37">
        <v>17</v>
      </c>
      <c r="B23" s="24" t="s">
        <v>176</v>
      </c>
      <c r="C23" s="34"/>
      <c r="D23" s="57">
        <v>150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16"/>
    </row>
    <row r="24" spans="1:10" ht="117" thickTop="1" thickBot="1" x14ac:dyDescent="0.4">
      <c r="A24" s="32">
        <v>18</v>
      </c>
      <c r="B24" s="16" t="s">
        <v>69</v>
      </c>
      <c r="C24" s="34"/>
      <c r="D24" s="57">
        <v>150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16"/>
    </row>
    <row r="25" spans="1:10" ht="114.65" customHeight="1" thickTop="1" thickBot="1" x14ac:dyDescent="0.4">
      <c r="A25" s="37">
        <v>19</v>
      </c>
      <c r="B25" s="24" t="s">
        <v>177</v>
      </c>
      <c r="C25" s="34"/>
      <c r="D25" s="57">
        <v>100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16"/>
    </row>
    <row r="26" spans="1:10" ht="262" thickTop="1" thickBot="1" x14ac:dyDescent="0.4">
      <c r="A26" s="32">
        <v>20</v>
      </c>
      <c r="B26" s="16" t="s">
        <v>70</v>
      </c>
      <c r="C26" s="34"/>
      <c r="D26" s="57">
        <v>150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16"/>
    </row>
    <row r="27" spans="1:10" ht="201.65" customHeight="1" thickTop="1" thickBot="1" x14ac:dyDescent="0.4">
      <c r="A27" s="37">
        <v>21</v>
      </c>
      <c r="B27" s="24" t="s">
        <v>178</v>
      </c>
      <c r="C27" s="34"/>
      <c r="D27" s="57">
        <v>150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16"/>
    </row>
    <row r="28" spans="1:10" ht="116.5" customHeight="1" thickTop="1" thickBot="1" x14ac:dyDescent="0.4">
      <c r="A28" s="32">
        <v>22</v>
      </c>
      <c r="B28" s="16" t="s">
        <v>71</v>
      </c>
      <c r="C28" s="34"/>
      <c r="D28" s="57">
        <v>150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16"/>
    </row>
    <row r="29" spans="1:10" ht="409.5" customHeight="1" thickTop="1" thickBot="1" x14ac:dyDescent="0.4">
      <c r="A29" s="37">
        <v>23</v>
      </c>
      <c r="B29" s="24" t="s">
        <v>233</v>
      </c>
      <c r="C29" s="34"/>
      <c r="D29" s="57">
        <v>250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16"/>
    </row>
    <row r="30" spans="1:10" ht="238.25" customHeight="1" thickTop="1" thickBot="1" x14ac:dyDescent="0.4">
      <c r="A30" s="32">
        <v>24</v>
      </c>
      <c r="B30" s="16" t="s">
        <v>29</v>
      </c>
      <c r="C30" s="34"/>
      <c r="D30" s="57">
        <v>250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71"/>
    </row>
    <row r="31" spans="1:10" s="2" customFormat="1" ht="20" customHeight="1" thickTop="1" thickBot="1" x14ac:dyDescent="0.4">
      <c r="A31" s="30">
        <f>COUNTIF(A7:A30,"&gt;0")</f>
        <v>24</v>
      </c>
      <c r="B31" s="25"/>
      <c r="C31" s="28" t="s">
        <v>237</v>
      </c>
      <c r="D31" s="59"/>
      <c r="E31" s="26"/>
      <c r="F31" s="27">
        <f>SUM(F7:F30)</f>
        <v>0</v>
      </c>
      <c r="G31" s="53">
        <v>23</v>
      </c>
      <c r="H31" s="27">
        <f>F31*G31%</f>
        <v>0</v>
      </c>
      <c r="I31" s="27">
        <f>F31+H31</f>
        <v>0</v>
      </c>
    </row>
    <row r="32" spans="1:10" ht="15" thickTop="1" x14ac:dyDescent="0.35"/>
  </sheetData>
  <mergeCells count="13">
    <mergeCell ref="J4:J6"/>
    <mergeCell ref="D3:D5"/>
    <mergeCell ref="I4:I5"/>
    <mergeCell ref="E3:I3"/>
    <mergeCell ref="H4:H5"/>
    <mergeCell ref="E4:E5"/>
    <mergeCell ref="F4:F5"/>
    <mergeCell ref="G4:G5"/>
    <mergeCell ref="C2:H2"/>
    <mergeCell ref="C4:C5"/>
    <mergeCell ref="A3:C3"/>
    <mergeCell ref="A4:A5"/>
    <mergeCell ref="B4:B5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B3CDC-820E-49FC-879D-8C60A42BF904}">
  <dimension ref="A2:J72"/>
  <sheetViews>
    <sheetView showGridLines="0" topLeftCell="A51" zoomScale="90" zoomScaleNormal="90" workbookViewId="0">
      <selection activeCell="B4" sqref="B4:B5"/>
    </sheetView>
  </sheetViews>
  <sheetFormatPr defaultRowHeight="14.5" x14ac:dyDescent="0.35"/>
  <cols>
    <col min="1" max="1" width="5.81640625" style="2" customWidth="1"/>
    <col min="2" max="2" width="36.81640625" style="17" customWidth="1"/>
    <col min="3" max="3" width="28.81640625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6" customWidth="1"/>
    <col min="11" max="14" width="15.81640625" customWidth="1"/>
  </cols>
  <sheetData>
    <row r="2" spans="1:10" x14ac:dyDescent="0.35">
      <c r="A2" s="84"/>
      <c r="B2" s="75"/>
      <c r="C2" s="89" t="s">
        <v>253</v>
      </c>
      <c r="D2" s="90"/>
      <c r="E2" s="90"/>
      <c r="F2" s="90"/>
      <c r="G2" s="90"/>
      <c r="H2" s="90"/>
      <c r="I2" s="79"/>
      <c r="J2" s="80"/>
    </row>
    <row r="3" spans="1:10" s="1" customFormat="1" ht="15" customHeight="1" x14ac:dyDescent="0.35">
      <c r="A3" s="85" t="s">
        <v>26</v>
      </c>
      <c r="B3" s="86"/>
      <c r="C3" s="86"/>
      <c r="D3" s="96" t="s">
        <v>242</v>
      </c>
      <c r="E3" s="98"/>
      <c r="F3" s="99"/>
      <c r="G3" s="99"/>
      <c r="H3" s="99"/>
      <c r="I3" s="99"/>
    </row>
    <row r="4" spans="1:10" s="1" customFormat="1" ht="15" customHeight="1" x14ac:dyDescent="0.35">
      <c r="A4" s="94" t="s">
        <v>56</v>
      </c>
      <c r="B4" s="94" t="s">
        <v>260</v>
      </c>
      <c r="C4" s="95" t="s">
        <v>30</v>
      </c>
      <c r="D4" s="96"/>
      <c r="E4" s="100" t="s">
        <v>249</v>
      </c>
      <c r="F4" s="94" t="s">
        <v>1</v>
      </c>
      <c r="G4" s="94" t="s">
        <v>8</v>
      </c>
      <c r="H4" s="94" t="s">
        <v>2</v>
      </c>
      <c r="I4" s="94" t="s">
        <v>3</v>
      </c>
      <c r="J4" s="91" t="s">
        <v>245</v>
      </c>
    </row>
    <row r="5" spans="1:10" s="1" customFormat="1" ht="15" customHeight="1" x14ac:dyDescent="0.35">
      <c r="A5" s="94"/>
      <c r="B5" s="94"/>
      <c r="C5" s="95"/>
      <c r="D5" s="97"/>
      <c r="E5" s="100"/>
      <c r="F5" s="94"/>
      <c r="G5" s="94"/>
      <c r="H5" s="94"/>
      <c r="I5" s="94"/>
      <c r="J5" s="92"/>
    </row>
    <row r="6" spans="1:10" s="2" customFormat="1" ht="15" customHeight="1" thickBot="1" x14ac:dyDescent="0.4">
      <c r="A6" s="3" t="s">
        <v>4</v>
      </c>
      <c r="B6" s="15" t="s">
        <v>5</v>
      </c>
      <c r="C6" s="21" t="s">
        <v>6</v>
      </c>
      <c r="D6" s="62" t="s">
        <v>244</v>
      </c>
      <c r="E6" s="13" t="s">
        <v>246</v>
      </c>
      <c r="F6" s="3" t="s">
        <v>247</v>
      </c>
      <c r="G6" s="3" t="s">
        <v>7</v>
      </c>
      <c r="H6" s="3" t="s">
        <v>31</v>
      </c>
      <c r="I6" s="3" t="s">
        <v>23</v>
      </c>
      <c r="J6" s="93"/>
    </row>
    <row r="7" spans="1:10" ht="146" thickTop="1" thickBot="1" x14ac:dyDescent="0.4">
      <c r="A7" s="37">
        <v>1</v>
      </c>
      <c r="B7" s="40" t="s">
        <v>72</v>
      </c>
      <c r="C7" s="38"/>
      <c r="D7" s="63">
        <v>100</v>
      </c>
      <c r="E7" s="8"/>
      <c r="F7" s="7">
        <f t="shared" ref="F7:F38" si="0">D7*E7</f>
        <v>0</v>
      </c>
      <c r="G7" s="9">
        <f>23</f>
        <v>23</v>
      </c>
      <c r="H7" s="7">
        <f t="shared" ref="H7:H38" si="1">F7*G7%</f>
        <v>0</v>
      </c>
      <c r="I7" s="7">
        <f t="shared" ref="I7:I38" si="2">F7+H7</f>
        <v>0</v>
      </c>
      <c r="J7" s="70"/>
    </row>
    <row r="8" spans="1:10" ht="211.75" customHeight="1" thickTop="1" thickBot="1" x14ac:dyDescent="0.4">
      <c r="A8" s="32">
        <v>2</v>
      </c>
      <c r="B8" s="43" t="s">
        <v>193</v>
      </c>
      <c r="C8" s="34"/>
      <c r="D8" s="57">
        <v>100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45"/>
    </row>
    <row r="9" spans="1:10" ht="240.65" customHeight="1" thickTop="1" thickBot="1" x14ac:dyDescent="0.4">
      <c r="A9" s="37">
        <v>3</v>
      </c>
      <c r="B9" s="24" t="s">
        <v>181</v>
      </c>
      <c r="C9" s="34"/>
      <c r="D9" s="57">
        <v>100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16"/>
    </row>
    <row r="10" spans="1:10" ht="141.65" customHeight="1" thickTop="1" thickBot="1" x14ac:dyDescent="0.4">
      <c r="A10" s="32">
        <v>4</v>
      </c>
      <c r="B10" s="24" t="s">
        <v>182</v>
      </c>
      <c r="C10" s="34"/>
      <c r="D10" s="57">
        <v>100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16"/>
    </row>
    <row r="11" spans="1:10" ht="180.65" customHeight="1" thickTop="1" thickBot="1" x14ac:dyDescent="0.4">
      <c r="A11" s="37">
        <v>5</v>
      </c>
      <c r="B11" s="16" t="s">
        <v>73</v>
      </c>
      <c r="C11" s="34"/>
      <c r="D11" s="57">
        <v>50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16"/>
    </row>
    <row r="12" spans="1:10" ht="254.4" customHeight="1" thickTop="1" thickBot="1" x14ac:dyDescent="0.4">
      <c r="A12" s="32">
        <v>6</v>
      </c>
      <c r="B12" s="16" t="s">
        <v>74</v>
      </c>
      <c r="C12" s="34"/>
      <c r="D12" s="57">
        <v>50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16"/>
    </row>
    <row r="13" spans="1:10" ht="204" thickTop="1" thickBot="1" x14ac:dyDescent="0.4">
      <c r="A13" s="37">
        <v>7</v>
      </c>
      <c r="B13" s="16" t="s">
        <v>75</v>
      </c>
      <c r="C13" s="34"/>
      <c r="D13" s="57">
        <v>75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16"/>
    </row>
    <row r="14" spans="1:10" ht="250.75" customHeight="1" thickTop="1" thickBot="1" x14ac:dyDescent="0.4">
      <c r="A14" s="32">
        <v>8</v>
      </c>
      <c r="B14" s="24" t="s">
        <v>183</v>
      </c>
      <c r="C14" s="34"/>
      <c r="D14" s="57">
        <v>75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16"/>
    </row>
    <row r="15" spans="1:10" ht="222.65" customHeight="1" thickTop="1" thickBot="1" x14ac:dyDescent="0.4">
      <c r="A15" s="37">
        <v>9</v>
      </c>
      <c r="B15" s="16" t="s">
        <v>76</v>
      </c>
      <c r="C15" s="34"/>
      <c r="D15" s="57">
        <v>75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16"/>
    </row>
    <row r="16" spans="1:10" ht="175" thickTop="1" thickBot="1" x14ac:dyDescent="0.4">
      <c r="A16" s="32">
        <v>10</v>
      </c>
      <c r="B16" s="16" t="s">
        <v>77</v>
      </c>
      <c r="C16" s="34"/>
      <c r="D16" s="57">
        <v>75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16"/>
    </row>
    <row r="17" spans="1:10" ht="218.5" thickTop="1" thickBot="1" x14ac:dyDescent="0.4">
      <c r="A17" s="37">
        <v>11</v>
      </c>
      <c r="B17" s="16" t="s">
        <v>78</v>
      </c>
      <c r="C17" s="34"/>
      <c r="D17" s="57">
        <v>75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16"/>
    </row>
    <row r="18" spans="1:10" ht="233" thickTop="1" thickBot="1" x14ac:dyDescent="0.4">
      <c r="A18" s="32">
        <v>12</v>
      </c>
      <c r="B18" s="16" t="s">
        <v>79</v>
      </c>
      <c r="C18" s="34"/>
      <c r="D18" s="57">
        <v>75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16"/>
    </row>
    <row r="19" spans="1:10" ht="227.4" customHeight="1" thickTop="1" thickBot="1" x14ac:dyDescent="0.4">
      <c r="A19" s="37">
        <v>13</v>
      </c>
      <c r="B19" s="16" t="s">
        <v>80</v>
      </c>
      <c r="C19" s="34"/>
      <c r="D19" s="57">
        <v>100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16"/>
    </row>
    <row r="20" spans="1:10" ht="283.25" customHeight="1" thickTop="1" thickBot="1" x14ac:dyDescent="0.4">
      <c r="A20" s="32">
        <v>14</v>
      </c>
      <c r="B20" s="16" t="s">
        <v>81</v>
      </c>
      <c r="C20" s="34"/>
      <c r="D20" s="57">
        <v>100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16"/>
    </row>
    <row r="21" spans="1:10" ht="154.75" customHeight="1" thickTop="1" thickBot="1" x14ac:dyDescent="0.4">
      <c r="A21" s="37">
        <v>15</v>
      </c>
      <c r="B21" s="16" t="s">
        <v>82</v>
      </c>
      <c r="C21" s="34"/>
      <c r="D21" s="57">
        <v>100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16"/>
    </row>
    <row r="22" spans="1:10" ht="247.5" thickTop="1" thickBot="1" x14ac:dyDescent="0.4">
      <c r="A22" s="32">
        <v>16</v>
      </c>
      <c r="B22" s="16" t="s">
        <v>83</v>
      </c>
      <c r="C22" s="34"/>
      <c r="D22" s="57">
        <v>100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16"/>
    </row>
    <row r="23" spans="1:10" ht="204" thickTop="1" thickBot="1" x14ac:dyDescent="0.4">
      <c r="A23" s="37">
        <v>17</v>
      </c>
      <c r="B23" s="16" t="s">
        <v>84</v>
      </c>
      <c r="C23" s="34"/>
      <c r="D23" s="57">
        <v>100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16"/>
    </row>
    <row r="24" spans="1:10" ht="290.39999999999998" customHeight="1" thickTop="1" thickBot="1" x14ac:dyDescent="0.4">
      <c r="A24" s="32">
        <v>18</v>
      </c>
      <c r="B24" s="16" t="s">
        <v>85</v>
      </c>
      <c r="C24" s="34"/>
      <c r="D24" s="57">
        <v>100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16"/>
    </row>
    <row r="25" spans="1:10" ht="247.5" thickTop="1" thickBot="1" x14ac:dyDescent="0.4">
      <c r="A25" s="37">
        <v>19</v>
      </c>
      <c r="B25" s="16" t="s">
        <v>86</v>
      </c>
      <c r="C25" s="34"/>
      <c r="D25" s="57">
        <v>100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16"/>
    </row>
    <row r="26" spans="1:10" ht="164.4" customHeight="1" thickTop="1" thickBot="1" x14ac:dyDescent="0.4">
      <c r="A26" s="32">
        <v>20</v>
      </c>
      <c r="B26" s="16" t="s">
        <v>87</v>
      </c>
      <c r="C26" s="34"/>
      <c r="D26" s="57">
        <v>150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16"/>
    </row>
    <row r="27" spans="1:10" ht="247.5" thickTop="1" thickBot="1" x14ac:dyDescent="0.4">
      <c r="A27" s="37">
        <v>21</v>
      </c>
      <c r="B27" s="16" t="s">
        <v>88</v>
      </c>
      <c r="C27" s="34"/>
      <c r="D27" s="57">
        <v>125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16"/>
    </row>
    <row r="28" spans="1:10" ht="204" thickTop="1" thickBot="1" x14ac:dyDescent="0.4">
      <c r="A28" s="32">
        <v>22</v>
      </c>
      <c r="B28" s="16" t="s">
        <v>89</v>
      </c>
      <c r="C28" s="34"/>
      <c r="D28" s="57">
        <v>250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16"/>
    </row>
    <row r="29" spans="1:10" ht="168.65" customHeight="1" thickTop="1" thickBot="1" x14ac:dyDescent="0.4">
      <c r="A29" s="37">
        <v>23</v>
      </c>
      <c r="B29" s="24" t="s">
        <v>184</v>
      </c>
      <c r="C29" s="34"/>
      <c r="D29" s="57">
        <v>50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16"/>
    </row>
    <row r="30" spans="1:10" ht="117" thickTop="1" thickBot="1" x14ac:dyDescent="0.4">
      <c r="A30" s="32">
        <v>24</v>
      </c>
      <c r="B30" s="16" t="s">
        <v>90</v>
      </c>
      <c r="C30" s="34"/>
      <c r="D30" s="57">
        <v>100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16"/>
    </row>
    <row r="31" spans="1:10" ht="185.4" customHeight="1" thickTop="1" thickBot="1" x14ac:dyDescent="0.4">
      <c r="A31" s="37">
        <v>25</v>
      </c>
      <c r="B31" s="43" t="s">
        <v>185</v>
      </c>
      <c r="C31" s="34"/>
      <c r="D31" s="57">
        <v>100</v>
      </c>
      <c r="E31" s="8"/>
      <c r="F31" s="4">
        <f t="shared" si="0"/>
        <v>0</v>
      </c>
      <c r="G31" s="5">
        <f>23</f>
        <v>23</v>
      </c>
      <c r="H31" s="4">
        <f t="shared" si="1"/>
        <v>0</v>
      </c>
      <c r="I31" s="4">
        <f t="shared" si="2"/>
        <v>0</v>
      </c>
      <c r="J31" s="45"/>
    </row>
    <row r="32" spans="1:10" ht="131.5" thickTop="1" thickBot="1" x14ac:dyDescent="0.4">
      <c r="A32" s="32">
        <v>26</v>
      </c>
      <c r="B32" s="16" t="s">
        <v>91</v>
      </c>
      <c r="C32" s="34"/>
      <c r="D32" s="57">
        <v>100</v>
      </c>
      <c r="E32" s="8"/>
      <c r="F32" s="4">
        <f t="shared" si="0"/>
        <v>0</v>
      </c>
      <c r="G32" s="5">
        <f>23</f>
        <v>23</v>
      </c>
      <c r="H32" s="4">
        <f t="shared" si="1"/>
        <v>0</v>
      </c>
      <c r="I32" s="4">
        <f t="shared" si="2"/>
        <v>0</v>
      </c>
      <c r="J32" s="16"/>
    </row>
    <row r="33" spans="1:10" ht="136.25" customHeight="1" thickTop="1" thickBot="1" x14ac:dyDescent="0.4">
      <c r="A33" s="37">
        <v>27</v>
      </c>
      <c r="B33" s="16" t="s">
        <v>92</v>
      </c>
      <c r="C33" s="34"/>
      <c r="D33" s="57">
        <v>100</v>
      </c>
      <c r="E33" s="8"/>
      <c r="F33" s="4">
        <f t="shared" si="0"/>
        <v>0</v>
      </c>
      <c r="G33" s="5">
        <f>23</f>
        <v>23</v>
      </c>
      <c r="H33" s="4">
        <f t="shared" si="1"/>
        <v>0</v>
      </c>
      <c r="I33" s="4">
        <f t="shared" si="2"/>
        <v>0</v>
      </c>
      <c r="J33" s="16"/>
    </row>
    <row r="34" spans="1:10" ht="168" customHeight="1" thickTop="1" thickBot="1" x14ac:dyDescent="0.4">
      <c r="A34" s="32">
        <v>28</v>
      </c>
      <c r="B34" s="16" t="s">
        <v>93</v>
      </c>
      <c r="C34" s="34"/>
      <c r="D34" s="57">
        <v>100</v>
      </c>
      <c r="E34" s="8"/>
      <c r="F34" s="4">
        <f t="shared" si="0"/>
        <v>0</v>
      </c>
      <c r="G34" s="5">
        <f>23</f>
        <v>23</v>
      </c>
      <c r="H34" s="4">
        <f t="shared" si="1"/>
        <v>0</v>
      </c>
      <c r="I34" s="4">
        <f t="shared" si="2"/>
        <v>0</v>
      </c>
      <c r="J34" s="16"/>
    </row>
    <row r="35" spans="1:10" ht="136.75" customHeight="1" thickTop="1" thickBot="1" x14ac:dyDescent="0.4">
      <c r="A35" s="37">
        <v>29</v>
      </c>
      <c r="B35" s="16" t="s">
        <v>94</v>
      </c>
      <c r="C35" s="34"/>
      <c r="D35" s="57">
        <v>100</v>
      </c>
      <c r="E35" s="8"/>
      <c r="F35" s="4">
        <f t="shared" si="0"/>
        <v>0</v>
      </c>
      <c r="G35" s="5">
        <f>23</f>
        <v>23</v>
      </c>
      <c r="H35" s="4">
        <f t="shared" si="1"/>
        <v>0</v>
      </c>
      <c r="I35" s="4">
        <f t="shared" si="2"/>
        <v>0</v>
      </c>
      <c r="J35" s="16"/>
    </row>
    <row r="36" spans="1:10" ht="176.4" customHeight="1" thickTop="1" thickBot="1" x14ac:dyDescent="0.4">
      <c r="A36" s="32">
        <v>30</v>
      </c>
      <c r="B36" s="16" t="s">
        <v>95</v>
      </c>
      <c r="C36" s="34"/>
      <c r="D36" s="57">
        <v>100</v>
      </c>
      <c r="E36" s="8"/>
      <c r="F36" s="4">
        <f t="shared" si="0"/>
        <v>0</v>
      </c>
      <c r="G36" s="5">
        <f>23</f>
        <v>23</v>
      </c>
      <c r="H36" s="4">
        <f t="shared" si="1"/>
        <v>0</v>
      </c>
      <c r="I36" s="4">
        <f t="shared" si="2"/>
        <v>0</v>
      </c>
      <c r="J36" s="16"/>
    </row>
    <row r="37" spans="1:10" ht="146" thickTop="1" thickBot="1" x14ac:dyDescent="0.4">
      <c r="A37" s="37">
        <v>31</v>
      </c>
      <c r="B37" s="16" t="s">
        <v>96</v>
      </c>
      <c r="C37" s="34"/>
      <c r="D37" s="57">
        <v>100</v>
      </c>
      <c r="E37" s="8"/>
      <c r="F37" s="4">
        <f t="shared" si="0"/>
        <v>0</v>
      </c>
      <c r="G37" s="5">
        <f>23</f>
        <v>23</v>
      </c>
      <c r="H37" s="4">
        <f t="shared" si="1"/>
        <v>0</v>
      </c>
      <c r="I37" s="4">
        <f t="shared" si="2"/>
        <v>0</v>
      </c>
      <c r="J37" s="16"/>
    </row>
    <row r="38" spans="1:10" ht="146" thickTop="1" thickBot="1" x14ac:dyDescent="0.4">
      <c r="A38" s="32">
        <v>32</v>
      </c>
      <c r="B38" s="16" t="s">
        <v>97</v>
      </c>
      <c r="C38" s="34"/>
      <c r="D38" s="57">
        <v>100</v>
      </c>
      <c r="E38" s="8"/>
      <c r="F38" s="4">
        <f t="shared" si="0"/>
        <v>0</v>
      </c>
      <c r="G38" s="5">
        <f>23</f>
        <v>23</v>
      </c>
      <c r="H38" s="4">
        <f t="shared" si="1"/>
        <v>0</v>
      </c>
      <c r="I38" s="4">
        <f t="shared" si="2"/>
        <v>0</v>
      </c>
      <c r="J38" s="16"/>
    </row>
    <row r="39" spans="1:10" ht="136.25" customHeight="1" thickTop="1" thickBot="1" x14ac:dyDescent="0.4">
      <c r="A39" s="37">
        <v>33</v>
      </c>
      <c r="B39" s="16" t="s">
        <v>98</v>
      </c>
      <c r="C39" s="34"/>
      <c r="D39" s="57">
        <v>100</v>
      </c>
      <c r="E39" s="8"/>
      <c r="F39" s="4">
        <f t="shared" ref="F39:F70" si="3">D39*E39</f>
        <v>0</v>
      </c>
      <c r="G39" s="5">
        <f>23</f>
        <v>23</v>
      </c>
      <c r="H39" s="4">
        <f t="shared" ref="H39:H69" si="4">F39*G39%</f>
        <v>0</v>
      </c>
      <c r="I39" s="4">
        <f t="shared" ref="I39:I69" si="5">F39+H39</f>
        <v>0</v>
      </c>
      <c r="J39" s="16"/>
    </row>
    <row r="40" spans="1:10" ht="160.5" thickTop="1" thickBot="1" x14ac:dyDescent="0.4">
      <c r="A40" s="32">
        <v>34</v>
      </c>
      <c r="B40" s="16" t="s">
        <v>194</v>
      </c>
      <c r="C40" s="34"/>
      <c r="D40" s="57">
        <v>100</v>
      </c>
      <c r="E40" s="8"/>
      <c r="F40" s="4">
        <f t="shared" si="3"/>
        <v>0</v>
      </c>
      <c r="G40" s="5">
        <f>23</f>
        <v>23</v>
      </c>
      <c r="H40" s="4">
        <f t="shared" si="4"/>
        <v>0</v>
      </c>
      <c r="I40" s="4">
        <f t="shared" si="5"/>
        <v>0</v>
      </c>
      <c r="J40" s="16"/>
    </row>
    <row r="41" spans="1:10" ht="146" thickTop="1" thickBot="1" x14ac:dyDescent="0.4">
      <c r="A41" s="37">
        <v>35</v>
      </c>
      <c r="B41" s="16" t="s">
        <v>99</v>
      </c>
      <c r="C41" s="34"/>
      <c r="D41" s="57">
        <v>75</v>
      </c>
      <c r="E41" s="8"/>
      <c r="F41" s="4">
        <f t="shared" si="3"/>
        <v>0</v>
      </c>
      <c r="G41" s="5">
        <f>23</f>
        <v>23</v>
      </c>
      <c r="H41" s="4">
        <f t="shared" si="4"/>
        <v>0</v>
      </c>
      <c r="I41" s="4">
        <f t="shared" si="5"/>
        <v>0</v>
      </c>
      <c r="J41" s="16"/>
    </row>
    <row r="42" spans="1:10" ht="151.25" customHeight="1" thickTop="1" thickBot="1" x14ac:dyDescent="0.4">
      <c r="A42" s="32">
        <v>36</v>
      </c>
      <c r="B42" s="16" t="s">
        <v>100</v>
      </c>
      <c r="C42" s="34"/>
      <c r="D42" s="57">
        <v>75</v>
      </c>
      <c r="E42" s="8"/>
      <c r="F42" s="4">
        <f t="shared" si="3"/>
        <v>0</v>
      </c>
      <c r="G42" s="5">
        <f>23</f>
        <v>23</v>
      </c>
      <c r="H42" s="4">
        <f t="shared" si="4"/>
        <v>0</v>
      </c>
      <c r="I42" s="4">
        <f t="shared" si="5"/>
        <v>0</v>
      </c>
      <c r="J42" s="16"/>
    </row>
    <row r="43" spans="1:10" ht="120" customHeight="1" thickTop="1" thickBot="1" x14ac:dyDescent="0.4">
      <c r="A43" s="37">
        <v>37</v>
      </c>
      <c r="B43" s="24" t="s">
        <v>186</v>
      </c>
      <c r="C43" s="34"/>
      <c r="D43" s="57">
        <v>200</v>
      </c>
      <c r="E43" s="8"/>
      <c r="F43" s="4">
        <f t="shared" si="3"/>
        <v>0</v>
      </c>
      <c r="G43" s="5">
        <f>23</f>
        <v>23</v>
      </c>
      <c r="H43" s="4">
        <f t="shared" si="4"/>
        <v>0</v>
      </c>
      <c r="I43" s="4">
        <f t="shared" si="5"/>
        <v>0</v>
      </c>
      <c r="J43" s="16"/>
    </row>
    <row r="44" spans="1:10" ht="146" thickTop="1" thickBot="1" x14ac:dyDescent="0.4">
      <c r="A44" s="32">
        <v>38</v>
      </c>
      <c r="B44" s="16" t="s">
        <v>101</v>
      </c>
      <c r="C44" s="34"/>
      <c r="D44" s="57">
        <v>200</v>
      </c>
      <c r="E44" s="8"/>
      <c r="F44" s="4">
        <f t="shared" si="3"/>
        <v>0</v>
      </c>
      <c r="G44" s="5">
        <f>23</f>
        <v>23</v>
      </c>
      <c r="H44" s="4">
        <f t="shared" si="4"/>
        <v>0</v>
      </c>
      <c r="I44" s="4">
        <f t="shared" si="5"/>
        <v>0</v>
      </c>
      <c r="J44" s="16"/>
    </row>
    <row r="45" spans="1:10" ht="213" customHeight="1" thickTop="1" thickBot="1" x14ac:dyDescent="0.4">
      <c r="A45" s="37">
        <v>39</v>
      </c>
      <c r="B45" s="16" t="s">
        <v>102</v>
      </c>
      <c r="C45" s="34"/>
      <c r="D45" s="57">
        <v>200</v>
      </c>
      <c r="E45" s="8"/>
      <c r="F45" s="4">
        <f t="shared" si="3"/>
        <v>0</v>
      </c>
      <c r="G45" s="5">
        <f>23</f>
        <v>23</v>
      </c>
      <c r="H45" s="4">
        <f t="shared" si="4"/>
        <v>0</v>
      </c>
      <c r="I45" s="4">
        <f t="shared" si="5"/>
        <v>0</v>
      </c>
      <c r="J45" s="16"/>
    </row>
    <row r="46" spans="1:10" ht="208.25" customHeight="1" thickTop="1" thickBot="1" x14ac:dyDescent="0.4">
      <c r="A46" s="32">
        <v>40</v>
      </c>
      <c r="B46" s="24" t="s">
        <v>187</v>
      </c>
      <c r="C46" s="34"/>
      <c r="D46" s="57">
        <v>200</v>
      </c>
      <c r="E46" s="8"/>
      <c r="F46" s="4">
        <f t="shared" si="3"/>
        <v>0</v>
      </c>
      <c r="G46" s="5">
        <f>23</f>
        <v>23</v>
      </c>
      <c r="H46" s="4">
        <f t="shared" si="4"/>
        <v>0</v>
      </c>
      <c r="I46" s="4">
        <f t="shared" si="5"/>
        <v>0</v>
      </c>
      <c r="J46" s="16"/>
    </row>
    <row r="47" spans="1:10" ht="160.5" thickTop="1" thickBot="1" x14ac:dyDescent="0.4">
      <c r="A47" s="37">
        <v>41</v>
      </c>
      <c r="B47" s="16" t="s">
        <v>103</v>
      </c>
      <c r="C47" s="34"/>
      <c r="D47" s="57">
        <v>200</v>
      </c>
      <c r="E47" s="8"/>
      <c r="F47" s="4">
        <f t="shared" si="3"/>
        <v>0</v>
      </c>
      <c r="G47" s="5">
        <f>23</f>
        <v>23</v>
      </c>
      <c r="H47" s="4">
        <f t="shared" si="4"/>
        <v>0</v>
      </c>
      <c r="I47" s="4">
        <f t="shared" si="5"/>
        <v>0</v>
      </c>
      <c r="J47" s="16"/>
    </row>
    <row r="48" spans="1:10" ht="160.75" customHeight="1" thickTop="1" thickBot="1" x14ac:dyDescent="0.4">
      <c r="A48" s="32">
        <v>42</v>
      </c>
      <c r="B48" s="24" t="s">
        <v>188</v>
      </c>
      <c r="C48" s="34"/>
      <c r="D48" s="57">
        <v>200</v>
      </c>
      <c r="E48" s="8"/>
      <c r="F48" s="4">
        <f t="shared" si="3"/>
        <v>0</v>
      </c>
      <c r="G48" s="5">
        <f>23</f>
        <v>23</v>
      </c>
      <c r="H48" s="4">
        <f t="shared" si="4"/>
        <v>0</v>
      </c>
      <c r="I48" s="4">
        <f t="shared" si="5"/>
        <v>0</v>
      </c>
      <c r="J48" s="16"/>
    </row>
    <row r="49" spans="1:10" ht="160.5" thickTop="1" thickBot="1" x14ac:dyDescent="0.4">
      <c r="A49" s="37">
        <v>43</v>
      </c>
      <c r="B49" s="16" t="s">
        <v>104</v>
      </c>
      <c r="C49" s="34"/>
      <c r="D49" s="57">
        <v>200</v>
      </c>
      <c r="E49" s="8"/>
      <c r="F49" s="4">
        <f t="shared" si="3"/>
        <v>0</v>
      </c>
      <c r="G49" s="5">
        <f>23</f>
        <v>23</v>
      </c>
      <c r="H49" s="4">
        <f t="shared" si="4"/>
        <v>0</v>
      </c>
      <c r="I49" s="4">
        <f t="shared" si="5"/>
        <v>0</v>
      </c>
      <c r="J49" s="16"/>
    </row>
    <row r="50" spans="1:10" ht="137.4" customHeight="1" thickTop="1" thickBot="1" x14ac:dyDescent="0.4">
      <c r="A50" s="32">
        <v>44</v>
      </c>
      <c r="B50" s="16" t="s">
        <v>105</v>
      </c>
      <c r="C50" s="34"/>
      <c r="D50" s="57">
        <v>150</v>
      </c>
      <c r="E50" s="8"/>
      <c r="F50" s="4">
        <f t="shared" si="3"/>
        <v>0</v>
      </c>
      <c r="G50" s="5">
        <f>23</f>
        <v>23</v>
      </c>
      <c r="H50" s="4">
        <f t="shared" si="4"/>
        <v>0</v>
      </c>
      <c r="I50" s="4">
        <f t="shared" si="5"/>
        <v>0</v>
      </c>
      <c r="J50" s="16"/>
    </row>
    <row r="51" spans="1:10" ht="201" customHeight="1" thickTop="1" thickBot="1" x14ac:dyDescent="0.4">
      <c r="A51" s="37">
        <v>45</v>
      </c>
      <c r="B51" s="24" t="s">
        <v>189</v>
      </c>
      <c r="C51" s="34"/>
      <c r="D51" s="57">
        <v>200</v>
      </c>
      <c r="E51" s="8"/>
      <c r="F51" s="4">
        <f t="shared" si="3"/>
        <v>0</v>
      </c>
      <c r="G51" s="5">
        <f>23</f>
        <v>23</v>
      </c>
      <c r="H51" s="4">
        <f t="shared" si="4"/>
        <v>0</v>
      </c>
      <c r="I51" s="4">
        <f t="shared" si="5"/>
        <v>0</v>
      </c>
      <c r="J51" s="16"/>
    </row>
    <row r="52" spans="1:10" ht="208.25" customHeight="1" thickTop="1" thickBot="1" x14ac:dyDescent="0.4">
      <c r="A52" s="32">
        <v>46</v>
      </c>
      <c r="B52" s="24" t="s">
        <v>190</v>
      </c>
      <c r="C52" s="34"/>
      <c r="D52" s="57">
        <v>200</v>
      </c>
      <c r="E52" s="8"/>
      <c r="F52" s="4">
        <f t="shared" si="3"/>
        <v>0</v>
      </c>
      <c r="G52" s="5">
        <f>23</f>
        <v>23</v>
      </c>
      <c r="H52" s="4">
        <f t="shared" si="4"/>
        <v>0</v>
      </c>
      <c r="I52" s="4">
        <f t="shared" si="5"/>
        <v>0</v>
      </c>
      <c r="J52" s="16"/>
    </row>
    <row r="53" spans="1:10" ht="153" customHeight="1" thickTop="1" thickBot="1" x14ac:dyDescent="0.4">
      <c r="A53" s="37">
        <v>47</v>
      </c>
      <c r="B53" s="24" t="s">
        <v>191</v>
      </c>
      <c r="C53" s="34"/>
      <c r="D53" s="57">
        <v>200</v>
      </c>
      <c r="E53" s="8"/>
      <c r="F53" s="4">
        <f t="shared" si="3"/>
        <v>0</v>
      </c>
      <c r="G53" s="5">
        <f>23</f>
        <v>23</v>
      </c>
      <c r="H53" s="4">
        <f t="shared" si="4"/>
        <v>0</v>
      </c>
      <c r="I53" s="4">
        <f t="shared" si="5"/>
        <v>0</v>
      </c>
      <c r="J53" s="16"/>
    </row>
    <row r="54" spans="1:10" ht="204" thickTop="1" thickBot="1" x14ac:dyDescent="0.4">
      <c r="A54" s="32">
        <v>48</v>
      </c>
      <c r="B54" s="16" t="s">
        <v>106</v>
      </c>
      <c r="C54" s="34"/>
      <c r="D54" s="57">
        <v>100</v>
      </c>
      <c r="E54" s="8"/>
      <c r="F54" s="4">
        <f t="shared" si="3"/>
        <v>0</v>
      </c>
      <c r="G54" s="5">
        <f>23</f>
        <v>23</v>
      </c>
      <c r="H54" s="4">
        <f t="shared" si="4"/>
        <v>0</v>
      </c>
      <c r="I54" s="4">
        <f t="shared" si="5"/>
        <v>0</v>
      </c>
      <c r="J54" s="16"/>
    </row>
    <row r="55" spans="1:10" ht="131.5" thickTop="1" thickBot="1" x14ac:dyDescent="0.4">
      <c r="A55" s="37">
        <v>49</v>
      </c>
      <c r="B55" s="16" t="s">
        <v>48</v>
      </c>
      <c r="C55" s="34"/>
      <c r="D55" s="57">
        <v>150</v>
      </c>
      <c r="E55" s="8"/>
      <c r="F55" s="4">
        <f t="shared" si="3"/>
        <v>0</v>
      </c>
      <c r="G55" s="5">
        <f>23</f>
        <v>23</v>
      </c>
      <c r="H55" s="4">
        <f t="shared" si="4"/>
        <v>0</v>
      </c>
      <c r="I55" s="4">
        <f t="shared" si="5"/>
        <v>0</v>
      </c>
      <c r="J55" s="16"/>
    </row>
    <row r="56" spans="1:10" ht="218.5" thickTop="1" thickBot="1" x14ac:dyDescent="0.4">
      <c r="A56" s="32">
        <v>50</v>
      </c>
      <c r="B56" s="16" t="s">
        <v>67</v>
      </c>
      <c r="C56" s="34"/>
      <c r="D56" s="57">
        <v>250</v>
      </c>
      <c r="E56" s="8"/>
      <c r="F56" s="4">
        <f t="shared" si="3"/>
        <v>0</v>
      </c>
      <c r="G56" s="5">
        <f>23</f>
        <v>23</v>
      </c>
      <c r="H56" s="4">
        <f t="shared" si="4"/>
        <v>0</v>
      </c>
      <c r="I56" s="4">
        <f t="shared" si="5"/>
        <v>0</v>
      </c>
      <c r="J56" s="16"/>
    </row>
    <row r="57" spans="1:10" ht="146" thickTop="1" thickBot="1" x14ac:dyDescent="0.4">
      <c r="A57" s="37">
        <v>51</v>
      </c>
      <c r="B57" s="16" t="s">
        <v>63</v>
      </c>
      <c r="C57" s="34"/>
      <c r="D57" s="57">
        <v>250</v>
      </c>
      <c r="E57" s="8"/>
      <c r="F57" s="4">
        <f t="shared" si="3"/>
        <v>0</v>
      </c>
      <c r="G57" s="5">
        <f>23</f>
        <v>23</v>
      </c>
      <c r="H57" s="4">
        <f t="shared" si="4"/>
        <v>0</v>
      </c>
      <c r="I57" s="4">
        <f t="shared" si="5"/>
        <v>0</v>
      </c>
      <c r="J57" s="16"/>
    </row>
    <row r="58" spans="1:10" ht="146" thickTop="1" thickBot="1" x14ac:dyDescent="0.4">
      <c r="A58" s="32">
        <v>52</v>
      </c>
      <c r="B58" s="16" t="s">
        <v>64</v>
      </c>
      <c r="C58" s="34"/>
      <c r="D58" s="57">
        <v>250</v>
      </c>
      <c r="E58" s="8"/>
      <c r="F58" s="4">
        <f t="shared" si="3"/>
        <v>0</v>
      </c>
      <c r="G58" s="5">
        <f>23</f>
        <v>23</v>
      </c>
      <c r="H58" s="4">
        <f t="shared" si="4"/>
        <v>0</v>
      </c>
      <c r="I58" s="4">
        <f t="shared" si="5"/>
        <v>0</v>
      </c>
      <c r="J58" s="16"/>
    </row>
    <row r="59" spans="1:10" ht="262" thickTop="1" thickBot="1" x14ac:dyDescent="0.4">
      <c r="A59" s="37">
        <v>53</v>
      </c>
      <c r="B59" s="16" t="s">
        <v>65</v>
      </c>
      <c r="C59" s="34"/>
      <c r="D59" s="57">
        <v>250</v>
      </c>
      <c r="E59" s="8"/>
      <c r="F59" s="4">
        <f t="shared" si="3"/>
        <v>0</v>
      </c>
      <c r="G59" s="5">
        <f>23</f>
        <v>23</v>
      </c>
      <c r="H59" s="4">
        <f t="shared" si="4"/>
        <v>0</v>
      </c>
      <c r="I59" s="4">
        <f t="shared" si="5"/>
        <v>0</v>
      </c>
      <c r="J59" s="16"/>
    </row>
    <row r="60" spans="1:10" ht="146" thickTop="1" thickBot="1" x14ac:dyDescent="0.4">
      <c r="A60" s="32">
        <v>54</v>
      </c>
      <c r="B60" s="16" t="s">
        <v>107</v>
      </c>
      <c r="C60" s="34"/>
      <c r="D60" s="57">
        <v>100</v>
      </c>
      <c r="E60" s="8"/>
      <c r="F60" s="4">
        <f t="shared" si="3"/>
        <v>0</v>
      </c>
      <c r="G60" s="5">
        <f>23</f>
        <v>23</v>
      </c>
      <c r="H60" s="4">
        <f t="shared" si="4"/>
        <v>0</v>
      </c>
      <c r="I60" s="4">
        <f t="shared" si="5"/>
        <v>0</v>
      </c>
      <c r="J60" s="16"/>
    </row>
    <row r="61" spans="1:10" ht="175" thickTop="1" thickBot="1" x14ac:dyDescent="0.4">
      <c r="A61" s="37">
        <v>55</v>
      </c>
      <c r="B61" s="16" t="s">
        <v>49</v>
      </c>
      <c r="C61" s="34"/>
      <c r="D61" s="57">
        <v>100</v>
      </c>
      <c r="E61" s="8"/>
      <c r="F61" s="4">
        <f t="shared" si="3"/>
        <v>0</v>
      </c>
      <c r="G61" s="5">
        <f>23</f>
        <v>23</v>
      </c>
      <c r="H61" s="4">
        <f t="shared" si="4"/>
        <v>0</v>
      </c>
      <c r="I61" s="4">
        <f t="shared" si="5"/>
        <v>0</v>
      </c>
      <c r="J61" s="16"/>
    </row>
    <row r="62" spans="1:10" ht="123" customHeight="1" thickTop="1" thickBot="1" x14ac:dyDescent="0.4">
      <c r="A62" s="32">
        <v>56</v>
      </c>
      <c r="B62" s="24" t="s">
        <v>172</v>
      </c>
      <c r="C62" s="34"/>
      <c r="D62" s="57">
        <v>100</v>
      </c>
      <c r="E62" s="8"/>
      <c r="F62" s="4">
        <f t="shared" si="3"/>
        <v>0</v>
      </c>
      <c r="G62" s="5">
        <f>23</f>
        <v>23</v>
      </c>
      <c r="H62" s="4">
        <f t="shared" si="4"/>
        <v>0</v>
      </c>
      <c r="I62" s="4">
        <f t="shared" si="5"/>
        <v>0</v>
      </c>
      <c r="J62" s="16"/>
    </row>
    <row r="63" spans="1:10" ht="117" thickTop="1" thickBot="1" x14ac:dyDescent="0.4">
      <c r="A63" s="37">
        <v>57</v>
      </c>
      <c r="B63" s="45" t="s">
        <v>234</v>
      </c>
      <c r="C63" s="34"/>
      <c r="D63" s="57">
        <v>25</v>
      </c>
      <c r="E63" s="8"/>
      <c r="F63" s="4">
        <f t="shared" si="3"/>
        <v>0</v>
      </c>
      <c r="G63" s="5">
        <f>23</f>
        <v>23</v>
      </c>
      <c r="H63" s="4">
        <f t="shared" si="4"/>
        <v>0</v>
      </c>
      <c r="I63" s="4">
        <f t="shared" si="5"/>
        <v>0</v>
      </c>
      <c r="J63" s="16"/>
    </row>
    <row r="64" spans="1:10" ht="131.5" thickTop="1" thickBot="1" x14ac:dyDescent="0.4">
      <c r="A64" s="32">
        <v>58</v>
      </c>
      <c r="B64" s="16" t="s">
        <v>39</v>
      </c>
      <c r="C64" s="34"/>
      <c r="D64" s="57">
        <v>25</v>
      </c>
      <c r="E64" s="8"/>
      <c r="F64" s="4">
        <f t="shared" si="3"/>
        <v>0</v>
      </c>
      <c r="G64" s="5">
        <f>23</f>
        <v>23</v>
      </c>
      <c r="H64" s="4">
        <f t="shared" si="4"/>
        <v>0</v>
      </c>
      <c r="I64" s="4">
        <f t="shared" si="5"/>
        <v>0</v>
      </c>
      <c r="J64" s="16"/>
    </row>
    <row r="65" spans="1:10" ht="135.65" customHeight="1" thickTop="1" thickBot="1" x14ac:dyDescent="0.4">
      <c r="A65" s="37">
        <v>59</v>
      </c>
      <c r="B65" s="24" t="s">
        <v>192</v>
      </c>
      <c r="C65" s="34"/>
      <c r="D65" s="57">
        <v>25</v>
      </c>
      <c r="E65" s="8"/>
      <c r="F65" s="4">
        <f t="shared" si="3"/>
        <v>0</v>
      </c>
      <c r="G65" s="5">
        <f>23</f>
        <v>23</v>
      </c>
      <c r="H65" s="4">
        <f t="shared" si="4"/>
        <v>0</v>
      </c>
      <c r="I65" s="4">
        <f t="shared" si="5"/>
        <v>0</v>
      </c>
      <c r="J65" s="16"/>
    </row>
    <row r="66" spans="1:10" ht="131.5" thickTop="1" thickBot="1" x14ac:dyDescent="0.4">
      <c r="A66" s="32">
        <v>60</v>
      </c>
      <c r="B66" s="16" t="s">
        <v>108</v>
      </c>
      <c r="C66" s="34"/>
      <c r="D66" s="57">
        <v>25</v>
      </c>
      <c r="E66" s="8"/>
      <c r="F66" s="4">
        <f t="shared" si="3"/>
        <v>0</v>
      </c>
      <c r="G66" s="5">
        <f>23</f>
        <v>23</v>
      </c>
      <c r="H66" s="4">
        <f t="shared" si="4"/>
        <v>0</v>
      </c>
      <c r="I66" s="4">
        <f t="shared" si="5"/>
        <v>0</v>
      </c>
      <c r="J66" s="16"/>
    </row>
    <row r="67" spans="1:10" ht="189.5" thickTop="1" thickBot="1" x14ac:dyDescent="0.4">
      <c r="A67" s="37">
        <v>61</v>
      </c>
      <c r="B67" s="16" t="s">
        <v>109</v>
      </c>
      <c r="C67" s="34"/>
      <c r="D67" s="57">
        <v>25</v>
      </c>
      <c r="E67" s="8"/>
      <c r="F67" s="4">
        <f t="shared" si="3"/>
        <v>0</v>
      </c>
      <c r="G67" s="5">
        <f>23</f>
        <v>23</v>
      </c>
      <c r="H67" s="4">
        <f t="shared" si="4"/>
        <v>0</v>
      </c>
      <c r="I67" s="4">
        <f t="shared" si="5"/>
        <v>0</v>
      </c>
      <c r="J67" s="16"/>
    </row>
    <row r="68" spans="1:10" ht="129" customHeight="1" thickTop="1" thickBot="1" x14ac:dyDescent="0.4">
      <c r="A68" s="32">
        <v>62</v>
      </c>
      <c r="B68" s="16" t="s">
        <v>110</v>
      </c>
      <c r="C68" s="34"/>
      <c r="D68" s="57">
        <v>25</v>
      </c>
      <c r="E68" s="8"/>
      <c r="F68" s="4">
        <f t="shared" si="3"/>
        <v>0</v>
      </c>
      <c r="G68" s="5">
        <f>23</f>
        <v>23</v>
      </c>
      <c r="H68" s="4">
        <f t="shared" si="4"/>
        <v>0</v>
      </c>
      <c r="I68" s="4">
        <f t="shared" si="5"/>
        <v>0</v>
      </c>
      <c r="J68" s="16"/>
    </row>
    <row r="69" spans="1:10" ht="233" thickTop="1" thickBot="1" x14ac:dyDescent="0.4">
      <c r="A69" s="37">
        <v>63</v>
      </c>
      <c r="B69" s="41" t="s">
        <v>111</v>
      </c>
      <c r="C69" s="39"/>
      <c r="D69" s="64">
        <v>50</v>
      </c>
      <c r="E69" s="8"/>
      <c r="F69" s="10">
        <f t="shared" si="3"/>
        <v>0</v>
      </c>
      <c r="G69" s="11">
        <f>23</f>
        <v>23</v>
      </c>
      <c r="H69" s="10">
        <f t="shared" si="4"/>
        <v>0</v>
      </c>
      <c r="I69" s="10">
        <f t="shared" si="5"/>
        <v>0</v>
      </c>
      <c r="J69" s="16"/>
    </row>
    <row r="70" spans="1:10" s="2" customFormat="1" ht="20" customHeight="1" thickTop="1" thickBot="1" x14ac:dyDescent="0.4">
      <c r="A70" s="30">
        <f>COUNTIF(A7:A69,"&gt;0")</f>
        <v>63</v>
      </c>
      <c r="B70" s="25"/>
      <c r="C70" s="28" t="s">
        <v>237</v>
      </c>
      <c r="D70" s="59"/>
      <c r="E70" s="26"/>
      <c r="F70" s="27">
        <f>SUM(F7:F69)</f>
        <v>0</v>
      </c>
      <c r="G70" s="53">
        <v>23</v>
      </c>
      <c r="H70" s="27">
        <f>F70*G70%</f>
        <v>0</v>
      </c>
      <c r="I70" s="27">
        <f>F70+H70</f>
        <v>0</v>
      </c>
    </row>
    <row r="71" spans="1:10" ht="15" thickTop="1" x14ac:dyDescent="0.35"/>
    <row r="72" spans="1:10" ht="15.5" x14ac:dyDescent="0.35">
      <c r="B72" s="102" t="s">
        <v>258</v>
      </c>
      <c r="C72" s="102"/>
      <c r="D72" s="102"/>
      <c r="E72" s="102"/>
      <c r="F72" s="102"/>
    </row>
  </sheetData>
  <mergeCells count="14">
    <mergeCell ref="C2:H2"/>
    <mergeCell ref="D3:D5"/>
    <mergeCell ref="I4:I5"/>
    <mergeCell ref="E3:I3"/>
    <mergeCell ref="H4:H5"/>
    <mergeCell ref="E4:E5"/>
    <mergeCell ref="F4:F5"/>
    <mergeCell ref="G4:G5"/>
    <mergeCell ref="J4:J6"/>
    <mergeCell ref="B72:F72"/>
    <mergeCell ref="C4:C5"/>
    <mergeCell ref="A3:C3"/>
    <mergeCell ref="A4:A5"/>
    <mergeCell ref="B4:B5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19FD1-9C24-4BE9-9535-02519D2EBAB3}">
  <dimension ref="A2:J64"/>
  <sheetViews>
    <sheetView showGridLines="0" topLeftCell="A38" zoomScale="80" zoomScaleNormal="80" workbookViewId="0">
      <selection activeCell="B4" sqref="B4:B5"/>
    </sheetView>
  </sheetViews>
  <sheetFormatPr defaultRowHeight="14.5" x14ac:dyDescent="0.35"/>
  <cols>
    <col min="1" max="1" width="5.81640625" style="2" customWidth="1"/>
    <col min="2" max="2" width="36.81640625" style="17" customWidth="1"/>
    <col min="3" max="3" width="28.81640625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4.90625" customWidth="1"/>
    <col min="11" max="14" width="15.81640625" customWidth="1"/>
  </cols>
  <sheetData>
    <row r="2" spans="1:10" x14ac:dyDescent="0.35">
      <c r="A2" s="84"/>
      <c r="B2" s="75"/>
      <c r="C2" s="89" t="s">
        <v>254</v>
      </c>
      <c r="D2" s="90"/>
      <c r="E2" s="90"/>
      <c r="F2" s="90"/>
      <c r="G2" s="90"/>
      <c r="H2" s="90"/>
      <c r="I2" s="79"/>
      <c r="J2" s="80"/>
    </row>
    <row r="3" spans="1:10" s="1" customFormat="1" ht="15" customHeight="1" x14ac:dyDescent="0.35">
      <c r="A3" s="85" t="s">
        <v>27</v>
      </c>
      <c r="B3" s="86"/>
      <c r="C3" s="86"/>
      <c r="D3" s="96" t="s">
        <v>242</v>
      </c>
      <c r="E3" s="98"/>
      <c r="F3" s="99"/>
      <c r="G3" s="99"/>
      <c r="H3" s="99"/>
      <c r="I3" s="99"/>
    </row>
    <row r="4" spans="1:10" s="1" customFormat="1" ht="15" customHeight="1" x14ac:dyDescent="0.35">
      <c r="A4" s="94" t="s">
        <v>56</v>
      </c>
      <c r="B4" s="94" t="s">
        <v>260</v>
      </c>
      <c r="C4" s="95" t="s">
        <v>30</v>
      </c>
      <c r="D4" s="96"/>
      <c r="E4" s="100" t="s">
        <v>249</v>
      </c>
      <c r="F4" s="94" t="s">
        <v>1</v>
      </c>
      <c r="G4" s="94" t="s">
        <v>8</v>
      </c>
      <c r="H4" s="94" t="s">
        <v>2</v>
      </c>
      <c r="I4" s="94" t="s">
        <v>3</v>
      </c>
      <c r="J4" s="91" t="s">
        <v>245</v>
      </c>
    </row>
    <row r="5" spans="1:10" s="1" customFormat="1" ht="15" customHeight="1" x14ac:dyDescent="0.35">
      <c r="A5" s="94"/>
      <c r="B5" s="94"/>
      <c r="C5" s="95"/>
      <c r="D5" s="97"/>
      <c r="E5" s="100"/>
      <c r="F5" s="94"/>
      <c r="G5" s="94"/>
      <c r="H5" s="94"/>
      <c r="I5" s="94"/>
      <c r="J5" s="92"/>
    </row>
    <row r="6" spans="1:10" s="2" customFormat="1" ht="15" customHeight="1" thickBot="1" x14ac:dyDescent="0.4">
      <c r="A6" s="3" t="s">
        <v>4</v>
      </c>
      <c r="B6" s="15" t="s">
        <v>5</v>
      </c>
      <c r="C6" s="21" t="s">
        <v>6</v>
      </c>
      <c r="D6" s="62" t="s">
        <v>244</v>
      </c>
      <c r="E6" s="13" t="s">
        <v>246</v>
      </c>
      <c r="F6" s="3" t="s">
        <v>247</v>
      </c>
      <c r="G6" s="3" t="s">
        <v>7</v>
      </c>
      <c r="H6" s="3" t="s">
        <v>31</v>
      </c>
      <c r="I6" s="3" t="s">
        <v>23</v>
      </c>
      <c r="J6" s="93"/>
    </row>
    <row r="7" spans="1:10" ht="117" thickTop="1" thickBot="1" x14ac:dyDescent="0.4">
      <c r="A7" s="37">
        <v>1</v>
      </c>
      <c r="B7" s="42" t="s">
        <v>195</v>
      </c>
      <c r="C7" s="38"/>
      <c r="D7" s="63">
        <v>1000</v>
      </c>
      <c r="E7" s="8"/>
      <c r="F7" s="7">
        <f t="shared" ref="F7:F38" si="0">D7*E7</f>
        <v>0</v>
      </c>
      <c r="G7" s="9">
        <f>23</f>
        <v>23</v>
      </c>
      <c r="H7" s="7">
        <f t="shared" ref="H7:H37" si="1">F7*G7%</f>
        <v>0</v>
      </c>
      <c r="I7" s="7">
        <f t="shared" ref="I7:I37" si="2">F7+H7</f>
        <v>0</v>
      </c>
      <c r="J7" s="70"/>
    </row>
    <row r="8" spans="1:10" ht="156.65" customHeight="1" thickTop="1" thickBot="1" x14ac:dyDescent="0.4">
      <c r="A8" s="32">
        <v>2</v>
      </c>
      <c r="B8" s="45" t="s">
        <v>219</v>
      </c>
      <c r="C8" s="34"/>
      <c r="D8" s="57">
        <v>100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16"/>
    </row>
    <row r="9" spans="1:10" ht="144" customHeight="1" thickTop="1" thickBot="1" x14ac:dyDescent="0.4">
      <c r="A9" s="37">
        <v>3</v>
      </c>
      <c r="B9" s="16" t="s">
        <v>94</v>
      </c>
      <c r="C9" s="34"/>
      <c r="D9" s="57">
        <v>500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16"/>
    </row>
    <row r="10" spans="1:10" ht="107.4" customHeight="1" thickTop="1" thickBot="1" x14ac:dyDescent="0.4">
      <c r="A10" s="32">
        <v>4</v>
      </c>
      <c r="B10" s="16" t="s">
        <v>112</v>
      </c>
      <c r="D10" s="57">
        <v>200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16"/>
    </row>
    <row r="11" spans="1:10" ht="175" thickTop="1" thickBot="1" x14ac:dyDescent="0.4">
      <c r="A11" s="37">
        <v>5</v>
      </c>
      <c r="B11" s="16" t="s">
        <v>113</v>
      </c>
      <c r="C11" s="34"/>
      <c r="D11" s="57">
        <v>200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16"/>
    </row>
    <row r="12" spans="1:10" ht="204" thickTop="1" thickBot="1" x14ac:dyDescent="0.4">
      <c r="A12" s="32">
        <v>6</v>
      </c>
      <c r="B12" s="16" t="s">
        <v>114</v>
      </c>
      <c r="C12" s="34"/>
      <c r="D12" s="57">
        <v>150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16"/>
    </row>
    <row r="13" spans="1:10" ht="257.39999999999998" customHeight="1" thickTop="1" thickBot="1" x14ac:dyDescent="0.4">
      <c r="A13" s="37">
        <v>7</v>
      </c>
      <c r="B13" s="24" t="s">
        <v>196</v>
      </c>
      <c r="C13" s="34"/>
      <c r="D13" s="57">
        <v>100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16"/>
    </row>
    <row r="14" spans="1:10" ht="138" customHeight="1" thickTop="1" thickBot="1" x14ac:dyDescent="0.4">
      <c r="A14" s="32">
        <v>8</v>
      </c>
      <c r="B14" s="24" t="s">
        <v>197</v>
      </c>
      <c r="C14" s="34"/>
      <c r="D14" s="57">
        <v>150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16"/>
    </row>
    <row r="15" spans="1:10" ht="138" customHeight="1" thickTop="1" thickBot="1" x14ac:dyDescent="0.4">
      <c r="A15" s="37">
        <v>9</v>
      </c>
      <c r="B15" s="16" t="s">
        <v>115</v>
      </c>
      <c r="C15" s="34"/>
      <c r="D15" s="57">
        <v>500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16"/>
    </row>
    <row r="16" spans="1:10" ht="109.25" customHeight="1" thickTop="1" thickBot="1" x14ac:dyDescent="0.4">
      <c r="A16" s="32">
        <v>10</v>
      </c>
      <c r="B16" s="24" t="s">
        <v>198</v>
      </c>
      <c r="C16" s="34"/>
      <c r="D16" s="57">
        <v>500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16"/>
    </row>
    <row r="17" spans="1:10" ht="132" customHeight="1" thickTop="1" thickBot="1" x14ac:dyDescent="0.4">
      <c r="A17" s="37">
        <v>11</v>
      </c>
      <c r="B17" s="24" t="s">
        <v>199</v>
      </c>
      <c r="C17" s="34"/>
      <c r="D17" s="57">
        <v>250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16"/>
    </row>
    <row r="18" spans="1:10" ht="154.25" customHeight="1" thickTop="1" thickBot="1" x14ac:dyDescent="0.4">
      <c r="A18" s="32">
        <v>12</v>
      </c>
      <c r="B18" s="16" t="s">
        <v>116</v>
      </c>
      <c r="C18" s="34"/>
      <c r="D18" s="57">
        <v>250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16"/>
    </row>
    <row r="19" spans="1:10" ht="130.75" customHeight="1" thickTop="1" thickBot="1" x14ac:dyDescent="0.4">
      <c r="A19" s="37">
        <v>13</v>
      </c>
      <c r="B19" s="16" t="s">
        <v>117</v>
      </c>
      <c r="C19" s="34"/>
      <c r="D19" s="57">
        <v>250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16"/>
    </row>
    <row r="20" spans="1:10" ht="133.25" customHeight="1" thickTop="1" thickBot="1" x14ac:dyDescent="0.4">
      <c r="A20" s="32">
        <v>14</v>
      </c>
      <c r="B20" s="24" t="s">
        <v>200</v>
      </c>
      <c r="C20" s="34"/>
      <c r="D20" s="57">
        <v>250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16"/>
    </row>
    <row r="21" spans="1:10" ht="189.5" thickTop="1" thickBot="1" x14ac:dyDescent="0.4">
      <c r="A21" s="37">
        <v>15</v>
      </c>
      <c r="B21" s="16" t="s">
        <v>118</v>
      </c>
      <c r="C21" s="34"/>
      <c r="D21" s="57">
        <v>250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16"/>
    </row>
    <row r="22" spans="1:10" ht="252.65" customHeight="1" thickTop="1" thickBot="1" x14ac:dyDescent="0.4">
      <c r="A22" s="32">
        <v>16</v>
      </c>
      <c r="B22" s="16" t="s">
        <v>119</v>
      </c>
      <c r="C22" s="34"/>
      <c r="D22" s="57">
        <v>250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16"/>
    </row>
    <row r="23" spans="1:10" ht="229.25" customHeight="1" thickTop="1" thickBot="1" x14ac:dyDescent="0.4">
      <c r="A23" s="37">
        <v>17</v>
      </c>
      <c r="B23" s="16" t="s">
        <v>120</v>
      </c>
      <c r="C23" s="34"/>
      <c r="D23" s="57">
        <v>250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16"/>
    </row>
    <row r="24" spans="1:10" ht="145.75" customHeight="1" thickTop="1" thickBot="1" x14ac:dyDescent="0.4">
      <c r="A24" s="32">
        <v>18</v>
      </c>
      <c r="B24" s="24" t="s">
        <v>201</v>
      </c>
      <c r="C24" s="34"/>
      <c r="D24" s="57">
        <v>250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16"/>
    </row>
    <row r="25" spans="1:10" ht="350.4" customHeight="1" thickTop="1" thickBot="1" x14ac:dyDescent="0.4">
      <c r="A25" s="37">
        <v>19</v>
      </c>
      <c r="B25" s="24" t="s">
        <v>202</v>
      </c>
      <c r="C25" s="34"/>
      <c r="D25" s="57">
        <v>200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16"/>
    </row>
    <row r="26" spans="1:10" ht="127.75" customHeight="1" thickTop="1" thickBot="1" x14ac:dyDescent="0.4">
      <c r="A26" s="32">
        <v>20</v>
      </c>
      <c r="B26" s="16" t="s">
        <v>71</v>
      </c>
      <c r="C26" s="34"/>
      <c r="D26" s="57">
        <v>250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16"/>
    </row>
    <row r="27" spans="1:10" ht="237.65" customHeight="1" thickTop="1" thickBot="1" x14ac:dyDescent="0.4">
      <c r="A27" s="37">
        <v>21</v>
      </c>
      <c r="B27" s="24" t="s">
        <v>203</v>
      </c>
      <c r="C27" s="34"/>
      <c r="D27" s="57">
        <v>250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16"/>
    </row>
    <row r="28" spans="1:10" ht="112.25" customHeight="1" thickTop="1" thickBot="1" x14ac:dyDescent="0.4">
      <c r="A28" s="32">
        <v>22</v>
      </c>
      <c r="B28" s="24" t="s">
        <v>204</v>
      </c>
      <c r="C28" s="34"/>
      <c r="D28" s="57">
        <v>50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16"/>
    </row>
    <row r="29" spans="1:10" ht="233" thickTop="1" thickBot="1" x14ac:dyDescent="0.4">
      <c r="A29" s="37">
        <v>23</v>
      </c>
      <c r="B29" s="16" t="s">
        <v>121</v>
      </c>
      <c r="C29" s="34"/>
      <c r="D29" s="57">
        <v>150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16"/>
    </row>
    <row r="30" spans="1:10" ht="166.75" customHeight="1" thickTop="1" thickBot="1" x14ac:dyDescent="0.4">
      <c r="A30" s="32">
        <v>24</v>
      </c>
      <c r="B30" s="16" t="s">
        <v>87</v>
      </c>
      <c r="C30" s="34"/>
      <c r="D30" s="57">
        <v>100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16"/>
    </row>
    <row r="31" spans="1:10" ht="247.5" thickTop="1" thickBot="1" x14ac:dyDescent="0.4">
      <c r="A31" s="37">
        <v>25</v>
      </c>
      <c r="B31" s="16" t="s">
        <v>122</v>
      </c>
      <c r="C31" s="34"/>
      <c r="D31" s="57">
        <v>100</v>
      </c>
      <c r="E31" s="8"/>
      <c r="F31" s="4">
        <f t="shared" si="0"/>
        <v>0</v>
      </c>
      <c r="G31" s="5">
        <f>23</f>
        <v>23</v>
      </c>
      <c r="H31" s="4">
        <f t="shared" si="1"/>
        <v>0</v>
      </c>
      <c r="I31" s="4">
        <f t="shared" si="2"/>
        <v>0</v>
      </c>
      <c r="J31" s="16"/>
    </row>
    <row r="32" spans="1:10" ht="123" customHeight="1" thickTop="1" thickBot="1" x14ac:dyDescent="0.4">
      <c r="A32" s="32">
        <v>26</v>
      </c>
      <c r="B32" s="24" t="s">
        <v>205</v>
      </c>
      <c r="C32" s="34"/>
      <c r="D32" s="57">
        <v>250</v>
      </c>
      <c r="E32" s="8"/>
      <c r="F32" s="4">
        <f t="shared" si="0"/>
        <v>0</v>
      </c>
      <c r="G32" s="5">
        <f>23</f>
        <v>23</v>
      </c>
      <c r="H32" s="4">
        <f t="shared" si="1"/>
        <v>0</v>
      </c>
      <c r="I32" s="4">
        <f t="shared" si="2"/>
        <v>0</v>
      </c>
      <c r="J32" s="16"/>
    </row>
    <row r="33" spans="1:10" ht="146" thickTop="1" thickBot="1" x14ac:dyDescent="0.4">
      <c r="A33" s="37">
        <v>27</v>
      </c>
      <c r="B33" s="16" t="s">
        <v>123</v>
      </c>
      <c r="C33" s="34"/>
      <c r="D33" s="57">
        <v>250</v>
      </c>
      <c r="E33" s="8"/>
      <c r="F33" s="4">
        <f t="shared" si="0"/>
        <v>0</v>
      </c>
      <c r="G33" s="5">
        <f>23</f>
        <v>23</v>
      </c>
      <c r="H33" s="4">
        <f t="shared" si="1"/>
        <v>0</v>
      </c>
      <c r="I33" s="4">
        <f t="shared" si="2"/>
        <v>0</v>
      </c>
      <c r="J33" s="16"/>
    </row>
    <row r="34" spans="1:10" ht="215.4" customHeight="1" thickTop="1" thickBot="1" x14ac:dyDescent="0.4">
      <c r="A34" s="32">
        <v>28</v>
      </c>
      <c r="B34" s="16" t="s">
        <v>124</v>
      </c>
      <c r="C34" s="34"/>
      <c r="D34" s="57">
        <v>250</v>
      </c>
      <c r="E34" s="8"/>
      <c r="F34" s="4">
        <f t="shared" si="0"/>
        <v>0</v>
      </c>
      <c r="G34" s="5">
        <f>23</f>
        <v>23</v>
      </c>
      <c r="H34" s="4">
        <f t="shared" si="1"/>
        <v>0</v>
      </c>
      <c r="I34" s="4">
        <f t="shared" si="2"/>
        <v>0</v>
      </c>
      <c r="J34" s="16"/>
    </row>
    <row r="35" spans="1:10" ht="183" customHeight="1" thickTop="1" thickBot="1" x14ac:dyDescent="0.4">
      <c r="A35" s="37">
        <v>29</v>
      </c>
      <c r="B35" s="24" t="s">
        <v>206</v>
      </c>
      <c r="C35" s="34"/>
      <c r="D35" s="57">
        <v>250</v>
      </c>
      <c r="E35" s="8"/>
      <c r="F35" s="4">
        <f t="shared" si="0"/>
        <v>0</v>
      </c>
      <c r="G35" s="5">
        <f>23</f>
        <v>23</v>
      </c>
      <c r="H35" s="4">
        <f t="shared" si="1"/>
        <v>0</v>
      </c>
      <c r="I35" s="4">
        <f t="shared" si="2"/>
        <v>0</v>
      </c>
      <c r="J35" s="16"/>
    </row>
    <row r="36" spans="1:10" ht="160.5" thickTop="1" thickBot="1" x14ac:dyDescent="0.4">
      <c r="A36" s="32">
        <v>30</v>
      </c>
      <c r="B36" s="16" t="s">
        <v>125</v>
      </c>
      <c r="C36" s="34"/>
      <c r="D36" s="57">
        <v>250</v>
      </c>
      <c r="E36" s="8"/>
      <c r="F36" s="4">
        <f t="shared" si="0"/>
        <v>0</v>
      </c>
      <c r="G36" s="5">
        <f>23</f>
        <v>23</v>
      </c>
      <c r="H36" s="4">
        <f t="shared" si="1"/>
        <v>0</v>
      </c>
      <c r="I36" s="4">
        <f t="shared" si="2"/>
        <v>0</v>
      </c>
      <c r="J36" s="16"/>
    </row>
    <row r="37" spans="1:10" ht="204" thickTop="1" thickBot="1" x14ac:dyDescent="0.4">
      <c r="A37" s="37">
        <v>31</v>
      </c>
      <c r="B37" s="16" t="s">
        <v>126</v>
      </c>
      <c r="C37" s="34"/>
      <c r="D37" s="57">
        <v>250</v>
      </c>
      <c r="E37" s="8"/>
      <c r="F37" s="4">
        <f t="shared" si="0"/>
        <v>0</v>
      </c>
      <c r="G37" s="5">
        <f>23</f>
        <v>23</v>
      </c>
      <c r="H37" s="4">
        <f t="shared" si="1"/>
        <v>0</v>
      </c>
      <c r="I37" s="4">
        <f t="shared" si="2"/>
        <v>0</v>
      </c>
      <c r="J37" s="16"/>
    </row>
    <row r="38" spans="1:10" ht="281.39999999999998" customHeight="1" thickTop="1" thickBot="1" x14ac:dyDescent="0.4">
      <c r="A38" s="32">
        <v>32</v>
      </c>
      <c r="B38" s="43" t="s">
        <v>220</v>
      </c>
      <c r="C38" s="34"/>
      <c r="D38" s="57">
        <v>250</v>
      </c>
      <c r="E38" s="8"/>
      <c r="F38" s="4">
        <f t="shared" si="0"/>
        <v>0</v>
      </c>
      <c r="G38" s="5">
        <f>23</f>
        <v>23</v>
      </c>
      <c r="H38" s="4">
        <f t="shared" ref="H38:H61" si="3">F38*G38%</f>
        <v>0</v>
      </c>
      <c r="I38" s="4">
        <f t="shared" ref="I38:I61" si="4">F38+H38</f>
        <v>0</v>
      </c>
      <c r="J38" s="45"/>
    </row>
    <row r="39" spans="1:10" ht="175" thickTop="1" thickBot="1" x14ac:dyDescent="0.4">
      <c r="A39" s="37">
        <v>33</v>
      </c>
      <c r="B39" s="16" t="s">
        <v>127</v>
      </c>
      <c r="C39" s="34"/>
      <c r="D39" s="57">
        <v>500</v>
      </c>
      <c r="E39" s="8"/>
      <c r="F39" s="4">
        <f t="shared" ref="F39:F70" si="5">D39*E39</f>
        <v>0</v>
      </c>
      <c r="G39" s="5">
        <f>23</f>
        <v>23</v>
      </c>
      <c r="H39" s="4">
        <f t="shared" si="3"/>
        <v>0</v>
      </c>
      <c r="I39" s="4">
        <f t="shared" si="4"/>
        <v>0</v>
      </c>
      <c r="J39" s="16"/>
    </row>
    <row r="40" spans="1:10" ht="147" customHeight="1" thickTop="1" thickBot="1" x14ac:dyDescent="0.4">
      <c r="A40" s="32">
        <v>34</v>
      </c>
      <c r="B40" s="16" t="s">
        <v>128</v>
      </c>
      <c r="C40" s="34"/>
      <c r="D40" s="57">
        <v>500</v>
      </c>
      <c r="E40" s="8"/>
      <c r="F40" s="4">
        <f t="shared" si="5"/>
        <v>0</v>
      </c>
      <c r="G40" s="5">
        <f>23</f>
        <v>23</v>
      </c>
      <c r="H40" s="4">
        <f t="shared" si="3"/>
        <v>0</v>
      </c>
      <c r="I40" s="4">
        <f t="shared" si="4"/>
        <v>0</v>
      </c>
      <c r="J40" s="16"/>
    </row>
    <row r="41" spans="1:10" ht="196.75" customHeight="1" thickTop="1" thickBot="1" x14ac:dyDescent="0.4">
      <c r="A41" s="37">
        <v>35</v>
      </c>
      <c r="B41" s="24" t="s">
        <v>207</v>
      </c>
      <c r="C41" s="34"/>
      <c r="D41" s="57">
        <v>500</v>
      </c>
      <c r="E41" s="8"/>
      <c r="F41" s="4">
        <f t="shared" si="5"/>
        <v>0</v>
      </c>
      <c r="G41" s="5">
        <f>23</f>
        <v>23</v>
      </c>
      <c r="H41" s="4">
        <f t="shared" si="3"/>
        <v>0</v>
      </c>
      <c r="I41" s="4">
        <f t="shared" si="4"/>
        <v>0</v>
      </c>
      <c r="J41" s="16"/>
    </row>
    <row r="42" spans="1:10" ht="258.64999999999998" customHeight="1" thickTop="1" thickBot="1" x14ac:dyDescent="0.4">
      <c r="A42" s="32">
        <v>36</v>
      </c>
      <c r="B42" s="24" t="s">
        <v>208</v>
      </c>
      <c r="C42" s="34"/>
      <c r="D42" s="57">
        <v>500</v>
      </c>
      <c r="E42" s="8"/>
      <c r="F42" s="4">
        <f t="shared" si="5"/>
        <v>0</v>
      </c>
      <c r="G42" s="5">
        <f>23</f>
        <v>23</v>
      </c>
      <c r="H42" s="4">
        <f t="shared" si="3"/>
        <v>0</v>
      </c>
      <c r="I42" s="4">
        <f t="shared" si="4"/>
        <v>0</v>
      </c>
      <c r="J42" s="16"/>
    </row>
    <row r="43" spans="1:10" ht="165" customHeight="1" thickTop="1" thickBot="1" x14ac:dyDescent="0.4">
      <c r="A43" s="37">
        <v>37</v>
      </c>
      <c r="B43" s="24" t="s">
        <v>209</v>
      </c>
      <c r="C43" s="34"/>
      <c r="D43" s="57">
        <v>500</v>
      </c>
      <c r="E43" s="8"/>
      <c r="F43" s="4">
        <f t="shared" si="5"/>
        <v>0</v>
      </c>
      <c r="G43" s="5">
        <f>23</f>
        <v>23</v>
      </c>
      <c r="H43" s="4">
        <f t="shared" si="3"/>
        <v>0</v>
      </c>
      <c r="I43" s="4">
        <f t="shared" si="4"/>
        <v>0</v>
      </c>
      <c r="J43" s="16"/>
    </row>
    <row r="44" spans="1:10" ht="195" customHeight="1" thickTop="1" thickBot="1" x14ac:dyDescent="0.4">
      <c r="A44" s="32">
        <v>38</v>
      </c>
      <c r="B44" s="24" t="s">
        <v>210</v>
      </c>
      <c r="C44" s="34"/>
      <c r="D44" s="57">
        <v>500</v>
      </c>
      <c r="E44" s="8"/>
      <c r="F44" s="4">
        <f t="shared" si="5"/>
        <v>0</v>
      </c>
      <c r="G44" s="5">
        <f>23</f>
        <v>23</v>
      </c>
      <c r="H44" s="4">
        <f t="shared" si="3"/>
        <v>0</v>
      </c>
      <c r="I44" s="4">
        <f t="shared" si="4"/>
        <v>0</v>
      </c>
      <c r="J44" s="16"/>
    </row>
    <row r="45" spans="1:10" ht="233.4" customHeight="1" thickTop="1" thickBot="1" x14ac:dyDescent="0.4">
      <c r="A45" s="37">
        <v>39</v>
      </c>
      <c r="B45" s="16" t="s">
        <v>129</v>
      </c>
      <c r="C45" s="34"/>
      <c r="D45" s="57">
        <v>500</v>
      </c>
      <c r="E45" s="8"/>
      <c r="F45" s="4">
        <f t="shared" si="5"/>
        <v>0</v>
      </c>
      <c r="G45" s="5">
        <f>23</f>
        <v>23</v>
      </c>
      <c r="H45" s="4">
        <f t="shared" si="3"/>
        <v>0</v>
      </c>
      <c r="I45" s="4">
        <f t="shared" si="4"/>
        <v>0</v>
      </c>
      <c r="J45" s="16"/>
    </row>
    <row r="46" spans="1:10" ht="201" customHeight="1" thickTop="1" thickBot="1" x14ac:dyDescent="0.4">
      <c r="A46" s="32">
        <v>40</v>
      </c>
      <c r="B46" s="24" t="s">
        <v>211</v>
      </c>
      <c r="C46" s="34"/>
      <c r="D46" s="57">
        <v>500</v>
      </c>
      <c r="E46" s="8"/>
      <c r="F46" s="4">
        <f t="shared" si="5"/>
        <v>0</v>
      </c>
      <c r="G46" s="5">
        <f>23</f>
        <v>23</v>
      </c>
      <c r="H46" s="4">
        <f t="shared" si="3"/>
        <v>0</v>
      </c>
      <c r="I46" s="4">
        <f t="shared" si="4"/>
        <v>0</v>
      </c>
      <c r="J46" s="16"/>
    </row>
    <row r="47" spans="1:10" ht="197.4" customHeight="1" thickTop="1" thickBot="1" x14ac:dyDescent="0.4">
      <c r="A47" s="37">
        <v>41</v>
      </c>
      <c r="B47" s="24" t="s">
        <v>212</v>
      </c>
      <c r="C47" s="34"/>
      <c r="D47" s="57">
        <v>500</v>
      </c>
      <c r="E47" s="8"/>
      <c r="F47" s="4">
        <f t="shared" si="5"/>
        <v>0</v>
      </c>
      <c r="G47" s="5">
        <f>23</f>
        <v>23</v>
      </c>
      <c r="H47" s="4">
        <f t="shared" si="3"/>
        <v>0</v>
      </c>
      <c r="I47" s="4">
        <f t="shared" si="4"/>
        <v>0</v>
      </c>
      <c r="J47" s="16"/>
    </row>
    <row r="48" spans="1:10" ht="242.4" customHeight="1" thickTop="1" thickBot="1" x14ac:dyDescent="0.4">
      <c r="A48" s="32">
        <v>42</v>
      </c>
      <c r="B48" s="24" t="s">
        <v>213</v>
      </c>
      <c r="C48" s="34"/>
      <c r="D48" s="57">
        <v>500</v>
      </c>
      <c r="E48" s="8"/>
      <c r="F48" s="4">
        <f t="shared" si="5"/>
        <v>0</v>
      </c>
      <c r="G48" s="5">
        <f>23</f>
        <v>23</v>
      </c>
      <c r="H48" s="4">
        <f t="shared" si="3"/>
        <v>0</v>
      </c>
      <c r="I48" s="4">
        <f t="shared" si="4"/>
        <v>0</v>
      </c>
      <c r="J48" s="16"/>
    </row>
    <row r="49" spans="1:10" ht="153" customHeight="1" thickTop="1" thickBot="1" x14ac:dyDescent="0.4">
      <c r="A49" s="37">
        <v>43</v>
      </c>
      <c r="B49" s="16" t="s">
        <v>130</v>
      </c>
      <c r="C49" s="34"/>
      <c r="D49" s="57">
        <v>500</v>
      </c>
      <c r="E49" s="8"/>
      <c r="F49" s="4">
        <f t="shared" si="5"/>
        <v>0</v>
      </c>
      <c r="G49" s="5">
        <f>23</f>
        <v>23</v>
      </c>
      <c r="H49" s="4">
        <f t="shared" si="3"/>
        <v>0</v>
      </c>
      <c r="I49" s="4">
        <f t="shared" si="4"/>
        <v>0</v>
      </c>
      <c r="J49" s="16"/>
    </row>
    <row r="50" spans="1:10" ht="138.65" customHeight="1" thickTop="1" thickBot="1" x14ac:dyDescent="0.4">
      <c r="A50" s="32">
        <v>44</v>
      </c>
      <c r="B50" s="24" t="s">
        <v>214</v>
      </c>
      <c r="C50" s="34"/>
      <c r="D50" s="57">
        <v>500</v>
      </c>
      <c r="E50" s="8"/>
      <c r="F50" s="4">
        <f t="shared" si="5"/>
        <v>0</v>
      </c>
      <c r="G50" s="5">
        <f>23</f>
        <v>23</v>
      </c>
      <c r="H50" s="4">
        <f t="shared" si="3"/>
        <v>0</v>
      </c>
      <c r="I50" s="4">
        <f t="shared" si="4"/>
        <v>0</v>
      </c>
      <c r="J50" s="16"/>
    </row>
    <row r="51" spans="1:10" ht="261" customHeight="1" thickTop="1" thickBot="1" x14ac:dyDescent="0.4">
      <c r="A51" s="37">
        <v>45</v>
      </c>
      <c r="B51" s="24" t="s">
        <v>215</v>
      </c>
      <c r="C51" s="34"/>
      <c r="D51" s="57">
        <v>250</v>
      </c>
      <c r="E51" s="8"/>
      <c r="F51" s="4">
        <f t="shared" si="5"/>
        <v>0</v>
      </c>
      <c r="G51" s="5">
        <f>23</f>
        <v>23</v>
      </c>
      <c r="H51" s="4">
        <f t="shared" si="3"/>
        <v>0</v>
      </c>
      <c r="I51" s="4">
        <f t="shared" si="4"/>
        <v>0</v>
      </c>
      <c r="J51" s="16"/>
    </row>
    <row r="52" spans="1:10" ht="153.65" customHeight="1" thickTop="1" thickBot="1" x14ac:dyDescent="0.4">
      <c r="A52" s="32">
        <v>46</v>
      </c>
      <c r="B52" s="43" t="s">
        <v>216</v>
      </c>
      <c r="C52" s="34"/>
      <c r="D52" s="57">
        <v>500</v>
      </c>
      <c r="E52" s="8"/>
      <c r="F52" s="4">
        <f t="shared" si="5"/>
        <v>0</v>
      </c>
      <c r="G52" s="5">
        <f>23</f>
        <v>23</v>
      </c>
      <c r="H52" s="4">
        <f t="shared" si="3"/>
        <v>0</v>
      </c>
      <c r="I52" s="4">
        <f t="shared" si="4"/>
        <v>0</v>
      </c>
      <c r="J52" s="45"/>
    </row>
    <row r="53" spans="1:10" ht="175" thickTop="1" thickBot="1" x14ac:dyDescent="0.4">
      <c r="A53" s="37">
        <v>47</v>
      </c>
      <c r="B53" s="16" t="s">
        <v>131</v>
      </c>
      <c r="C53" s="34"/>
      <c r="D53" s="57">
        <v>250</v>
      </c>
      <c r="E53" s="8"/>
      <c r="F53" s="4">
        <f t="shared" si="5"/>
        <v>0</v>
      </c>
      <c r="G53" s="5">
        <f>23</f>
        <v>23</v>
      </c>
      <c r="H53" s="4">
        <f t="shared" si="3"/>
        <v>0</v>
      </c>
      <c r="I53" s="4">
        <f t="shared" si="4"/>
        <v>0</v>
      </c>
      <c r="J53" s="16"/>
    </row>
    <row r="54" spans="1:10" ht="175" thickTop="1" thickBot="1" x14ac:dyDescent="0.4">
      <c r="A54" s="32">
        <v>48</v>
      </c>
      <c r="B54" s="16" t="s">
        <v>132</v>
      </c>
      <c r="C54" s="34"/>
      <c r="D54" s="57">
        <v>500</v>
      </c>
      <c r="E54" s="8"/>
      <c r="F54" s="4">
        <f t="shared" si="5"/>
        <v>0</v>
      </c>
      <c r="G54" s="5">
        <f>23</f>
        <v>23</v>
      </c>
      <c r="H54" s="4">
        <f t="shared" si="3"/>
        <v>0</v>
      </c>
      <c r="I54" s="4">
        <f t="shared" si="4"/>
        <v>0</v>
      </c>
      <c r="J54" s="16"/>
    </row>
    <row r="55" spans="1:10" ht="169.25" customHeight="1" thickTop="1" thickBot="1" x14ac:dyDescent="0.4">
      <c r="A55" s="37">
        <v>49</v>
      </c>
      <c r="B55" s="24" t="s">
        <v>217</v>
      </c>
      <c r="C55" s="34"/>
      <c r="D55" s="57">
        <v>500</v>
      </c>
      <c r="E55" s="8"/>
      <c r="F55" s="4">
        <f t="shared" si="5"/>
        <v>0</v>
      </c>
      <c r="G55" s="5">
        <f>23</f>
        <v>23</v>
      </c>
      <c r="H55" s="4">
        <f t="shared" si="3"/>
        <v>0</v>
      </c>
      <c r="I55" s="4">
        <f t="shared" si="4"/>
        <v>0</v>
      </c>
      <c r="J55" s="16"/>
    </row>
    <row r="56" spans="1:10" ht="108.65" customHeight="1" thickTop="1" thickBot="1" x14ac:dyDescent="0.4">
      <c r="A56" s="32">
        <v>50</v>
      </c>
      <c r="B56" s="43" t="s">
        <v>218</v>
      </c>
      <c r="C56" s="34"/>
      <c r="D56" s="57">
        <v>500</v>
      </c>
      <c r="E56" s="8"/>
      <c r="F56" s="4">
        <f t="shared" si="5"/>
        <v>0</v>
      </c>
      <c r="G56" s="5">
        <f>23</f>
        <v>23</v>
      </c>
      <c r="H56" s="4">
        <f t="shared" si="3"/>
        <v>0</v>
      </c>
      <c r="I56" s="4">
        <f t="shared" si="4"/>
        <v>0</v>
      </c>
      <c r="J56" s="45"/>
    </row>
    <row r="57" spans="1:10" ht="123.65" customHeight="1" thickTop="1" thickBot="1" x14ac:dyDescent="0.4">
      <c r="A57" s="37">
        <v>51</v>
      </c>
      <c r="B57" s="16" t="s">
        <v>133</v>
      </c>
      <c r="C57" s="34"/>
      <c r="D57" s="57">
        <v>500</v>
      </c>
      <c r="E57" s="8"/>
      <c r="F57" s="4">
        <f t="shared" si="5"/>
        <v>0</v>
      </c>
      <c r="G57" s="5">
        <f>23</f>
        <v>23</v>
      </c>
      <c r="H57" s="4">
        <f t="shared" si="3"/>
        <v>0</v>
      </c>
      <c r="I57" s="4">
        <f t="shared" si="4"/>
        <v>0</v>
      </c>
      <c r="J57" s="16"/>
    </row>
    <row r="58" spans="1:10" ht="199.25" customHeight="1" thickTop="1" thickBot="1" x14ac:dyDescent="0.4">
      <c r="A58" s="32">
        <v>52</v>
      </c>
      <c r="B58" s="16" t="s">
        <v>134</v>
      </c>
      <c r="C58" s="34"/>
      <c r="D58" s="57" t="e">
        <f>#REF!*#REF!%</f>
        <v>#REF!</v>
      </c>
      <c r="E58" s="8"/>
      <c r="F58" s="4" t="e">
        <f t="shared" si="5"/>
        <v>#REF!</v>
      </c>
      <c r="G58" s="5">
        <f>23</f>
        <v>23</v>
      </c>
      <c r="H58" s="4" t="e">
        <f t="shared" si="3"/>
        <v>#REF!</v>
      </c>
      <c r="I58" s="4" t="e">
        <f t="shared" si="4"/>
        <v>#REF!</v>
      </c>
      <c r="J58" s="16"/>
    </row>
    <row r="59" spans="1:10" ht="131.5" thickTop="1" thickBot="1" x14ac:dyDescent="0.4">
      <c r="A59" s="37">
        <v>53</v>
      </c>
      <c r="B59" s="16" t="s">
        <v>135</v>
      </c>
      <c r="C59" s="34"/>
      <c r="D59" s="57">
        <v>500</v>
      </c>
      <c r="E59" s="8"/>
      <c r="F59" s="4">
        <f t="shared" si="5"/>
        <v>0</v>
      </c>
      <c r="G59" s="5">
        <f>23</f>
        <v>23</v>
      </c>
      <c r="H59" s="4">
        <f t="shared" si="3"/>
        <v>0</v>
      </c>
      <c r="I59" s="4">
        <f t="shared" si="4"/>
        <v>0</v>
      </c>
      <c r="J59" s="16"/>
    </row>
    <row r="60" spans="1:10" ht="156" customHeight="1" thickTop="1" thickBot="1" x14ac:dyDescent="0.4">
      <c r="A60" s="32">
        <v>54</v>
      </c>
      <c r="B60" s="16" t="s">
        <v>136</v>
      </c>
      <c r="C60" s="34"/>
      <c r="D60" s="57">
        <v>500</v>
      </c>
      <c r="E60" s="8"/>
      <c r="F60" s="4">
        <f t="shared" si="5"/>
        <v>0</v>
      </c>
      <c r="G60" s="5">
        <f>23</f>
        <v>23</v>
      </c>
      <c r="H60" s="4">
        <f t="shared" si="3"/>
        <v>0</v>
      </c>
      <c r="I60" s="4">
        <f t="shared" si="4"/>
        <v>0</v>
      </c>
      <c r="J60" s="16"/>
    </row>
    <row r="61" spans="1:10" ht="114" customHeight="1" thickTop="1" thickBot="1" x14ac:dyDescent="0.4">
      <c r="A61" s="37">
        <v>55</v>
      </c>
      <c r="B61" s="41" t="s">
        <v>137</v>
      </c>
      <c r="C61" s="39"/>
      <c r="D61" s="64">
        <v>500</v>
      </c>
      <c r="E61" s="8"/>
      <c r="F61" s="10">
        <f t="shared" si="5"/>
        <v>0</v>
      </c>
      <c r="G61" s="11">
        <f>23</f>
        <v>23</v>
      </c>
      <c r="H61" s="10">
        <f t="shared" si="3"/>
        <v>0</v>
      </c>
      <c r="I61" s="10">
        <f t="shared" si="4"/>
        <v>0</v>
      </c>
      <c r="J61" s="16"/>
    </row>
    <row r="62" spans="1:10" s="2" customFormat="1" ht="20" customHeight="1" thickTop="1" thickBot="1" x14ac:dyDescent="0.4">
      <c r="A62" s="30">
        <f>COUNTIF(A7:A61,"&gt;0")</f>
        <v>55</v>
      </c>
      <c r="B62" s="25"/>
      <c r="C62" s="28" t="s">
        <v>237</v>
      </c>
      <c r="D62" s="59"/>
      <c r="E62" s="26"/>
      <c r="F62" s="27"/>
      <c r="G62" s="53">
        <v>23</v>
      </c>
      <c r="H62" s="27">
        <f>F62*G62%</f>
        <v>0</v>
      </c>
      <c r="I62" s="27">
        <f>F62+H62</f>
        <v>0</v>
      </c>
    </row>
    <row r="63" spans="1:10" ht="15" thickTop="1" x14ac:dyDescent="0.35"/>
    <row r="64" spans="1:10" ht="15.5" x14ac:dyDescent="0.35">
      <c r="B64" s="102" t="s">
        <v>259</v>
      </c>
      <c r="C64" s="102"/>
      <c r="D64" s="102"/>
      <c r="E64" s="102"/>
      <c r="F64" s="102"/>
    </row>
  </sheetData>
  <mergeCells count="14">
    <mergeCell ref="C2:H2"/>
    <mergeCell ref="D3:D5"/>
    <mergeCell ref="I4:I5"/>
    <mergeCell ref="E3:I3"/>
    <mergeCell ref="H4:H5"/>
    <mergeCell ref="E4:E5"/>
    <mergeCell ref="F4:F5"/>
    <mergeCell ref="G4:G5"/>
    <mergeCell ref="J4:J6"/>
    <mergeCell ref="B64:F64"/>
    <mergeCell ref="C4:C5"/>
    <mergeCell ref="A3:C3"/>
    <mergeCell ref="A4:A5"/>
    <mergeCell ref="B4:B5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4C6BD-4DD7-44EA-B594-7B96B78A0938}">
  <dimension ref="A2:J20"/>
  <sheetViews>
    <sheetView showGridLines="0" topLeftCell="A17" zoomScale="80" zoomScaleNormal="80" workbookViewId="0">
      <selection activeCell="B4" sqref="B4:B5"/>
    </sheetView>
  </sheetViews>
  <sheetFormatPr defaultRowHeight="14.5" x14ac:dyDescent="0.35"/>
  <cols>
    <col min="1" max="1" width="5.81640625" style="2" customWidth="1"/>
    <col min="2" max="2" width="36.81640625" style="17" customWidth="1"/>
    <col min="3" max="3" width="28.81640625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5.90625" customWidth="1"/>
    <col min="11" max="14" width="15.81640625" customWidth="1"/>
  </cols>
  <sheetData>
    <row r="2" spans="1:10" ht="15" customHeight="1" x14ac:dyDescent="0.35">
      <c r="A2" s="84"/>
      <c r="B2" s="75"/>
      <c r="C2" s="89" t="s">
        <v>255</v>
      </c>
      <c r="D2" s="90"/>
      <c r="E2" s="90"/>
      <c r="F2" s="90"/>
      <c r="G2" s="90"/>
      <c r="H2" s="90"/>
      <c r="I2" s="80"/>
    </row>
    <row r="3" spans="1:10" s="1" customFormat="1" ht="15" customHeight="1" x14ac:dyDescent="0.35">
      <c r="A3" s="85" t="s">
        <v>28</v>
      </c>
      <c r="B3" s="86"/>
      <c r="C3" s="86"/>
      <c r="D3" s="96" t="s">
        <v>242</v>
      </c>
      <c r="E3" s="98"/>
      <c r="F3" s="99"/>
      <c r="G3" s="99"/>
      <c r="H3" s="99"/>
      <c r="I3" s="99"/>
    </row>
    <row r="4" spans="1:10" s="1" customFormat="1" ht="15" customHeight="1" x14ac:dyDescent="0.35">
      <c r="A4" s="94" t="s">
        <v>56</v>
      </c>
      <c r="B4" s="94" t="s">
        <v>260</v>
      </c>
      <c r="C4" s="95" t="s">
        <v>30</v>
      </c>
      <c r="D4" s="96"/>
      <c r="E4" s="100" t="s">
        <v>249</v>
      </c>
      <c r="F4" s="94" t="s">
        <v>1</v>
      </c>
      <c r="G4" s="94" t="s">
        <v>8</v>
      </c>
      <c r="H4" s="94" t="s">
        <v>2</v>
      </c>
      <c r="I4" s="94" t="s">
        <v>3</v>
      </c>
      <c r="J4" s="91" t="s">
        <v>245</v>
      </c>
    </row>
    <row r="5" spans="1:10" s="1" customFormat="1" ht="15" customHeight="1" x14ac:dyDescent="0.35">
      <c r="A5" s="94"/>
      <c r="B5" s="94"/>
      <c r="C5" s="95"/>
      <c r="D5" s="97"/>
      <c r="E5" s="100"/>
      <c r="F5" s="94"/>
      <c r="G5" s="94"/>
      <c r="H5" s="94"/>
      <c r="I5" s="94"/>
      <c r="J5" s="92"/>
    </row>
    <row r="6" spans="1:10" s="2" customFormat="1" ht="15" customHeight="1" thickBot="1" x14ac:dyDescent="0.4">
      <c r="A6" s="3" t="s">
        <v>4</v>
      </c>
      <c r="B6" s="15" t="s">
        <v>5</v>
      </c>
      <c r="C6" s="21" t="s">
        <v>6</v>
      </c>
      <c r="D6" s="62" t="s">
        <v>244</v>
      </c>
      <c r="E6" s="13" t="s">
        <v>246</v>
      </c>
      <c r="F6" s="3" t="s">
        <v>247</v>
      </c>
      <c r="G6" s="3" t="s">
        <v>7</v>
      </c>
      <c r="H6" s="3" t="s">
        <v>31</v>
      </c>
      <c r="I6" s="3" t="s">
        <v>23</v>
      </c>
      <c r="J6" s="93"/>
    </row>
    <row r="7" spans="1:10" ht="204" thickTop="1" thickBot="1" x14ac:dyDescent="0.4">
      <c r="A7" s="37">
        <v>1</v>
      </c>
      <c r="B7" s="40" t="s">
        <v>138</v>
      </c>
      <c r="C7" s="38"/>
      <c r="D7" s="63">
        <v>1000</v>
      </c>
      <c r="E7" s="8"/>
      <c r="F7" s="7">
        <f t="shared" ref="F7:F18" si="0">D7*E7</f>
        <v>0</v>
      </c>
      <c r="G7" s="9">
        <f>23</f>
        <v>23</v>
      </c>
      <c r="H7" s="7">
        <f t="shared" ref="H7:H18" si="1">F7*G7%</f>
        <v>0</v>
      </c>
      <c r="I7" s="7">
        <f t="shared" ref="I7:I18" si="2">F7+H7</f>
        <v>0</v>
      </c>
      <c r="J7" s="70"/>
    </row>
    <row r="8" spans="1:10" ht="175.25" customHeight="1" thickTop="1" thickBot="1" x14ac:dyDescent="0.4">
      <c r="A8" s="32">
        <v>2</v>
      </c>
      <c r="B8" s="16" t="s">
        <v>139</v>
      </c>
      <c r="C8" s="34"/>
      <c r="D8" s="57">
        <v>400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16"/>
    </row>
    <row r="9" spans="1:10" ht="223.75" customHeight="1" thickTop="1" thickBot="1" x14ac:dyDescent="0.4">
      <c r="A9" s="37">
        <v>3</v>
      </c>
      <c r="B9" s="24" t="s">
        <v>221</v>
      </c>
      <c r="C9" s="34"/>
      <c r="D9" s="57">
        <v>50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16"/>
    </row>
    <row r="10" spans="1:10" ht="233" thickTop="1" thickBot="1" x14ac:dyDescent="0.4">
      <c r="A10" s="32">
        <v>4</v>
      </c>
      <c r="B10" s="16" t="s">
        <v>140</v>
      </c>
      <c r="C10" s="34"/>
      <c r="D10" s="57">
        <v>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16"/>
    </row>
    <row r="11" spans="1:10" ht="109.75" customHeight="1" thickTop="1" thickBot="1" x14ac:dyDescent="0.4">
      <c r="A11" s="37">
        <v>5</v>
      </c>
      <c r="B11" s="16" t="s">
        <v>141</v>
      </c>
      <c r="C11" s="34"/>
      <c r="D11" s="57">
        <v>100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16"/>
    </row>
    <row r="12" spans="1:10" ht="146" thickTop="1" thickBot="1" x14ac:dyDescent="0.4">
      <c r="A12" s="32">
        <v>6</v>
      </c>
      <c r="B12" s="16" t="s">
        <v>142</v>
      </c>
      <c r="C12" s="34"/>
      <c r="D12" s="57">
        <v>50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16"/>
    </row>
    <row r="13" spans="1:10" ht="136.25" customHeight="1" thickTop="1" thickBot="1" x14ac:dyDescent="0.4">
      <c r="A13" s="37">
        <v>7</v>
      </c>
      <c r="B13" s="16" t="s">
        <v>143</v>
      </c>
      <c r="D13" s="57">
        <v>100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16"/>
    </row>
    <row r="14" spans="1:10" ht="125.4" customHeight="1" thickTop="1" thickBot="1" x14ac:dyDescent="0.4">
      <c r="A14" s="32">
        <v>8</v>
      </c>
      <c r="B14" s="45" t="s">
        <v>235</v>
      </c>
      <c r="C14" s="34"/>
      <c r="D14" s="57">
        <v>100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16"/>
    </row>
    <row r="15" spans="1:10" ht="112.25" customHeight="1" thickTop="1" thickBot="1" x14ac:dyDescent="0.4">
      <c r="A15" s="37">
        <v>9</v>
      </c>
      <c r="B15" s="16" t="s">
        <v>144</v>
      </c>
      <c r="C15" s="34"/>
      <c r="D15" s="57">
        <v>100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16"/>
    </row>
    <row r="16" spans="1:10" ht="135" customHeight="1" thickTop="1" thickBot="1" x14ac:dyDescent="0.4">
      <c r="A16" s="32">
        <v>10</v>
      </c>
      <c r="B16" s="16" t="s">
        <v>222</v>
      </c>
      <c r="D16" s="57">
        <v>100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16"/>
    </row>
    <row r="17" spans="1:10" ht="153.65" customHeight="1" thickTop="1" thickBot="1" x14ac:dyDescent="0.4">
      <c r="A17" s="37">
        <v>11</v>
      </c>
      <c r="B17" s="16" t="s">
        <v>145</v>
      </c>
      <c r="C17" s="34"/>
      <c r="D17" s="57">
        <v>80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16"/>
    </row>
    <row r="18" spans="1:10" ht="205.75" customHeight="1" thickTop="1" thickBot="1" x14ac:dyDescent="0.4">
      <c r="A18" s="32">
        <v>12</v>
      </c>
      <c r="B18" s="41" t="s">
        <v>146</v>
      </c>
      <c r="C18" s="39"/>
      <c r="D18" s="64">
        <v>80</v>
      </c>
      <c r="E18" s="8"/>
      <c r="F18" s="10">
        <f t="shared" si="0"/>
        <v>0</v>
      </c>
      <c r="G18" s="11">
        <f>23</f>
        <v>23</v>
      </c>
      <c r="H18" s="10">
        <f t="shared" si="1"/>
        <v>0</v>
      </c>
      <c r="I18" s="10">
        <f t="shared" si="2"/>
        <v>0</v>
      </c>
      <c r="J18" s="16"/>
    </row>
    <row r="19" spans="1:10" s="2" customFormat="1" ht="20" customHeight="1" thickTop="1" thickBot="1" x14ac:dyDescent="0.4">
      <c r="A19" s="30">
        <f>COUNTIF(A7:A18,"&gt;0")</f>
        <v>12</v>
      </c>
      <c r="B19" s="25"/>
      <c r="C19" s="28" t="s">
        <v>238</v>
      </c>
      <c r="D19" s="59"/>
      <c r="E19" s="26"/>
      <c r="F19" s="27">
        <f>SUM(F7:F18)</f>
        <v>0</v>
      </c>
      <c r="G19" s="53">
        <v>23</v>
      </c>
      <c r="H19" s="27">
        <f>F19*G19%</f>
        <v>0</v>
      </c>
      <c r="I19" s="27">
        <f>F19+H19</f>
        <v>0</v>
      </c>
    </row>
    <row r="20" spans="1:10" ht="15" thickTop="1" x14ac:dyDescent="0.35"/>
  </sheetData>
  <mergeCells count="13">
    <mergeCell ref="C2:H2"/>
    <mergeCell ref="D3:D5"/>
    <mergeCell ref="I4:I5"/>
    <mergeCell ref="E3:I3"/>
    <mergeCell ref="H4:H5"/>
    <mergeCell ref="E4:E5"/>
    <mergeCell ref="F4:F5"/>
    <mergeCell ref="G4:G5"/>
    <mergeCell ref="J4:J6"/>
    <mergeCell ref="C4:C5"/>
    <mergeCell ref="A3:C3"/>
    <mergeCell ref="A4:A5"/>
    <mergeCell ref="B4:B5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3C44C-5C46-49C6-9B97-915825D30EAE}">
  <dimension ref="A2:J36"/>
  <sheetViews>
    <sheetView showGridLines="0" tabSelected="1" zoomScale="90" zoomScaleNormal="90" workbookViewId="0">
      <selection activeCell="B4" sqref="B4:B5"/>
    </sheetView>
  </sheetViews>
  <sheetFormatPr defaultRowHeight="14.5" x14ac:dyDescent="0.35"/>
  <cols>
    <col min="1" max="1" width="5.81640625" style="2" customWidth="1"/>
    <col min="2" max="2" width="36.81640625" style="17" customWidth="1"/>
    <col min="3" max="3" width="28.81640625" customWidth="1"/>
    <col min="4" max="5" width="12.81640625" customWidth="1"/>
    <col min="6" max="6" width="15.81640625" customWidth="1"/>
    <col min="7" max="7" width="9.81640625" customWidth="1"/>
    <col min="8" max="9" width="15.81640625" customWidth="1"/>
    <col min="10" max="10" width="32.54296875" customWidth="1"/>
    <col min="11" max="14" width="15.81640625" customWidth="1"/>
  </cols>
  <sheetData>
    <row r="2" spans="1:10" x14ac:dyDescent="0.35">
      <c r="A2" s="84"/>
      <c r="B2" s="75"/>
      <c r="C2" s="89" t="s">
        <v>257</v>
      </c>
      <c r="D2" s="90"/>
      <c r="E2" s="90"/>
      <c r="F2" s="90"/>
      <c r="G2" s="90"/>
      <c r="H2" s="90"/>
      <c r="I2" s="80"/>
    </row>
    <row r="3" spans="1:10" s="1" customFormat="1" ht="15" customHeight="1" x14ac:dyDescent="0.35">
      <c r="A3" s="85" t="s">
        <v>33</v>
      </c>
      <c r="B3" s="86"/>
      <c r="C3" s="86"/>
      <c r="D3" s="96" t="s">
        <v>242</v>
      </c>
      <c r="E3" s="98"/>
      <c r="F3" s="99"/>
      <c r="G3" s="99"/>
      <c r="H3" s="99"/>
      <c r="I3" s="99"/>
    </row>
    <row r="4" spans="1:10" s="1" customFormat="1" ht="15" customHeight="1" x14ac:dyDescent="0.35">
      <c r="A4" s="94" t="s">
        <v>56</v>
      </c>
      <c r="B4" s="94" t="s">
        <v>260</v>
      </c>
      <c r="C4" s="95" t="s">
        <v>30</v>
      </c>
      <c r="D4" s="96"/>
      <c r="E4" s="100" t="s">
        <v>256</v>
      </c>
      <c r="F4" s="94" t="s">
        <v>1</v>
      </c>
      <c r="G4" s="94" t="s">
        <v>8</v>
      </c>
      <c r="H4" s="94" t="s">
        <v>2</v>
      </c>
      <c r="I4" s="94" t="s">
        <v>3</v>
      </c>
      <c r="J4" s="91" t="s">
        <v>245</v>
      </c>
    </row>
    <row r="5" spans="1:10" s="1" customFormat="1" ht="15" customHeight="1" x14ac:dyDescent="0.35">
      <c r="A5" s="94"/>
      <c r="B5" s="94"/>
      <c r="C5" s="95"/>
      <c r="D5" s="97"/>
      <c r="E5" s="100"/>
      <c r="F5" s="94"/>
      <c r="G5" s="94"/>
      <c r="H5" s="94"/>
      <c r="I5" s="94"/>
      <c r="J5" s="92"/>
    </row>
    <row r="6" spans="1:10" s="2" customFormat="1" ht="15" customHeight="1" thickBot="1" x14ac:dyDescent="0.4">
      <c r="A6" s="3" t="s">
        <v>4</v>
      </c>
      <c r="B6" s="15" t="s">
        <v>5</v>
      </c>
      <c r="C6" s="21" t="s">
        <v>6</v>
      </c>
      <c r="D6" s="62" t="s">
        <v>244</v>
      </c>
      <c r="E6" s="13" t="s">
        <v>246</v>
      </c>
      <c r="F6" s="3" t="s">
        <v>247</v>
      </c>
      <c r="G6" s="3" t="s">
        <v>7</v>
      </c>
      <c r="H6" s="3" t="s">
        <v>31</v>
      </c>
      <c r="I6" s="3" t="s">
        <v>23</v>
      </c>
      <c r="J6" s="93"/>
    </row>
    <row r="7" spans="1:10" ht="122.4" customHeight="1" thickTop="1" thickBot="1" x14ac:dyDescent="0.4">
      <c r="A7" s="37">
        <v>1</v>
      </c>
      <c r="B7" s="42" t="s">
        <v>223</v>
      </c>
      <c r="C7" s="38"/>
      <c r="D7" s="63">
        <v>50</v>
      </c>
      <c r="E7" s="8"/>
      <c r="F7" s="7">
        <f t="shared" ref="F7:F34" si="0">D7*E7</f>
        <v>0</v>
      </c>
      <c r="G7" s="9">
        <f>23</f>
        <v>23</v>
      </c>
      <c r="H7" s="7">
        <f t="shared" ref="H7:H34" si="1">F7*G7%</f>
        <v>0</v>
      </c>
      <c r="I7" s="7">
        <f t="shared" ref="I7:I34" si="2">F7+H7</f>
        <v>0</v>
      </c>
      <c r="J7" s="70"/>
    </row>
    <row r="8" spans="1:10" ht="115.25" customHeight="1" thickTop="1" thickBot="1" x14ac:dyDescent="0.4">
      <c r="A8" s="32">
        <v>2</v>
      </c>
      <c r="B8" s="24" t="s">
        <v>224</v>
      </c>
      <c r="C8" s="34"/>
      <c r="D8" s="57">
        <v>50</v>
      </c>
      <c r="E8" s="8"/>
      <c r="F8" s="4">
        <f t="shared" si="0"/>
        <v>0</v>
      </c>
      <c r="G8" s="5">
        <f>23</f>
        <v>23</v>
      </c>
      <c r="H8" s="4">
        <f t="shared" si="1"/>
        <v>0</v>
      </c>
      <c r="I8" s="4">
        <f t="shared" si="2"/>
        <v>0</v>
      </c>
      <c r="J8" s="16"/>
    </row>
    <row r="9" spans="1:10" ht="114.65" customHeight="1" thickTop="1" thickBot="1" x14ac:dyDescent="0.4">
      <c r="A9" s="37">
        <v>3</v>
      </c>
      <c r="B9" s="24" t="s">
        <v>225</v>
      </c>
      <c r="C9" s="34"/>
      <c r="D9" s="57">
        <v>200</v>
      </c>
      <c r="E9" s="8"/>
      <c r="F9" s="4">
        <f t="shared" si="0"/>
        <v>0</v>
      </c>
      <c r="G9" s="5">
        <f>23</f>
        <v>23</v>
      </c>
      <c r="H9" s="4">
        <f t="shared" si="1"/>
        <v>0</v>
      </c>
      <c r="I9" s="4">
        <f t="shared" si="2"/>
        <v>0</v>
      </c>
      <c r="J9" s="16"/>
    </row>
    <row r="10" spans="1:10" ht="117" thickTop="1" thickBot="1" x14ac:dyDescent="0.4">
      <c r="A10" s="32">
        <v>4</v>
      </c>
      <c r="B10" s="16" t="s">
        <v>147</v>
      </c>
      <c r="C10" s="34"/>
      <c r="D10" s="57">
        <v>250</v>
      </c>
      <c r="E10" s="8"/>
      <c r="F10" s="4">
        <f t="shared" si="0"/>
        <v>0</v>
      </c>
      <c r="G10" s="5">
        <f>23</f>
        <v>23</v>
      </c>
      <c r="H10" s="4">
        <f t="shared" si="1"/>
        <v>0</v>
      </c>
      <c r="I10" s="4">
        <f t="shared" si="2"/>
        <v>0</v>
      </c>
      <c r="J10" s="16"/>
    </row>
    <row r="11" spans="1:10" ht="118.75" customHeight="1" thickTop="1" thickBot="1" x14ac:dyDescent="0.4">
      <c r="A11" s="37">
        <v>5</v>
      </c>
      <c r="B11" s="16" t="s">
        <v>148</v>
      </c>
      <c r="C11" s="34"/>
      <c r="D11" s="57">
        <v>200</v>
      </c>
      <c r="E11" s="8"/>
      <c r="F11" s="4">
        <f t="shared" si="0"/>
        <v>0</v>
      </c>
      <c r="G11" s="5">
        <f>23</f>
        <v>23</v>
      </c>
      <c r="H11" s="4">
        <f t="shared" si="1"/>
        <v>0</v>
      </c>
      <c r="I11" s="4">
        <f t="shared" si="2"/>
        <v>0</v>
      </c>
      <c r="J11" s="16"/>
    </row>
    <row r="12" spans="1:10" ht="146" thickTop="1" thickBot="1" x14ac:dyDescent="0.4">
      <c r="A12" s="32">
        <v>6</v>
      </c>
      <c r="B12" s="16" t="s">
        <v>149</v>
      </c>
      <c r="C12" s="34"/>
      <c r="D12" s="57">
        <v>50</v>
      </c>
      <c r="E12" s="8"/>
      <c r="F12" s="4">
        <f t="shared" si="0"/>
        <v>0</v>
      </c>
      <c r="G12" s="5">
        <f>23</f>
        <v>23</v>
      </c>
      <c r="H12" s="4">
        <f t="shared" si="1"/>
        <v>0</v>
      </c>
      <c r="I12" s="4">
        <f t="shared" si="2"/>
        <v>0</v>
      </c>
      <c r="J12" s="16"/>
    </row>
    <row r="13" spans="1:10" ht="160.5" thickTop="1" thickBot="1" x14ac:dyDescent="0.4">
      <c r="A13" s="37">
        <v>7</v>
      </c>
      <c r="B13" s="16" t="s">
        <v>150</v>
      </c>
      <c r="C13" s="34"/>
      <c r="D13" s="57">
        <v>100</v>
      </c>
      <c r="E13" s="8"/>
      <c r="F13" s="4">
        <f t="shared" si="0"/>
        <v>0</v>
      </c>
      <c r="G13" s="5">
        <f>23</f>
        <v>23</v>
      </c>
      <c r="H13" s="4">
        <f t="shared" si="1"/>
        <v>0</v>
      </c>
      <c r="I13" s="4">
        <f t="shared" si="2"/>
        <v>0</v>
      </c>
      <c r="J13" s="16"/>
    </row>
    <row r="14" spans="1:10" ht="117" thickTop="1" thickBot="1" x14ac:dyDescent="0.4">
      <c r="A14" s="32">
        <v>8</v>
      </c>
      <c r="B14" s="24" t="s">
        <v>226</v>
      </c>
      <c r="C14" s="34"/>
      <c r="D14" s="57">
        <v>100</v>
      </c>
      <c r="E14" s="8"/>
      <c r="F14" s="4">
        <f t="shared" si="0"/>
        <v>0</v>
      </c>
      <c r="G14" s="5">
        <f>23</f>
        <v>23</v>
      </c>
      <c r="H14" s="4">
        <f t="shared" si="1"/>
        <v>0</v>
      </c>
      <c r="I14" s="4">
        <f t="shared" si="2"/>
        <v>0</v>
      </c>
      <c r="J14" s="16"/>
    </row>
    <row r="15" spans="1:10" ht="121.25" customHeight="1" thickTop="1" thickBot="1" x14ac:dyDescent="0.4">
      <c r="A15" s="37">
        <v>9</v>
      </c>
      <c r="B15" s="24" t="s">
        <v>227</v>
      </c>
      <c r="C15" s="34"/>
      <c r="D15" s="57">
        <v>100</v>
      </c>
      <c r="E15" s="8"/>
      <c r="F15" s="4">
        <f t="shared" si="0"/>
        <v>0</v>
      </c>
      <c r="G15" s="5">
        <f>23</f>
        <v>23</v>
      </c>
      <c r="H15" s="4">
        <f t="shared" si="1"/>
        <v>0</v>
      </c>
      <c r="I15" s="4">
        <f t="shared" si="2"/>
        <v>0</v>
      </c>
      <c r="J15" s="16"/>
    </row>
    <row r="16" spans="1:10" ht="142.25" customHeight="1" thickTop="1" thickBot="1" x14ac:dyDescent="0.4">
      <c r="A16" s="32">
        <v>10</v>
      </c>
      <c r="B16" s="16" t="s">
        <v>151</v>
      </c>
      <c r="C16" s="34"/>
      <c r="D16" s="57">
        <v>150</v>
      </c>
      <c r="E16" s="8"/>
      <c r="F16" s="4">
        <f t="shared" si="0"/>
        <v>0</v>
      </c>
      <c r="G16" s="5">
        <f>23</f>
        <v>23</v>
      </c>
      <c r="H16" s="4">
        <f t="shared" si="1"/>
        <v>0</v>
      </c>
      <c r="I16" s="4">
        <f t="shared" si="2"/>
        <v>0</v>
      </c>
      <c r="J16" s="16"/>
    </row>
    <row r="17" spans="1:10" ht="146" thickTop="1" thickBot="1" x14ac:dyDescent="0.4">
      <c r="A17" s="37">
        <v>11</v>
      </c>
      <c r="B17" s="16" t="s">
        <v>152</v>
      </c>
      <c r="C17" s="34"/>
      <c r="D17" s="57">
        <v>150</v>
      </c>
      <c r="E17" s="8"/>
      <c r="F17" s="4">
        <f t="shared" si="0"/>
        <v>0</v>
      </c>
      <c r="G17" s="5">
        <f>23</f>
        <v>23</v>
      </c>
      <c r="H17" s="4">
        <f t="shared" si="1"/>
        <v>0</v>
      </c>
      <c r="I17" s="4">
        <f t="shared" si="2"/>
        <v>0</v>
      </c>
      <c r="J17" s="16"/>
    </row>
    <row r="18" spans="1:10" ht="127.75" customHeight="1" thickTop="1" thickBot="1" x14ac:dyDescent="0.4">
      <c r="A18" s="32">
        <v>12</v>
      </c>
      <c r="B18" s="24" t="s">
        <v>228</v>
      </c>
      <c r="C18" s="34"/>
      <c r="D18" s="57">
        <v>100</v>
      </c>
      <c r="E18" s="8"/>
      <c r="F18" s="4">
        <f t="shared" si="0"/>
        <v>0</v>
      </c>
      <c r="G18" s="5">
        <f>23</f>
        <v>23</v>
      </c>
      <c r="H18" s="4">
        <f t="shared" si="1"/>
        <v>0</v>
      </c>
      <c r="I18" s="4">
        <f t="shared" si="2"/>
        <v>0</v>
      </c>
      <c r="J18" s="16"/>
    </row>
    <row r="19" spans="1:10" ht="101.4" customHeight="1" thickTop="1" thickBot="1" x14ac:dyDescent="0.4">
      <c r="A19" s="37">
        <v>13</v>
      </c>
      <c r="B19" s="24" t="s">
        <v>229</v>
      </c>
      <c r="C19" s="34"/>
      <c r="D19" s="57">
        <v>50</v>
      </c>
      <c r="E19" s="8"/>
      <c r="F19" s="4">
        <f t="shared" si="0"/>
        <v>0</v>
      </c>
      <c r="G19" s="5">
        <f>23</f>
        <v>23</v>
      </c>
      <c r="H19" s="4">
        <f t="shared" si="1"/>
        <v>0</v>
      </c>
      <c r="I19" s="4">
        <f t="shared" si="2"/>
        <v>0</v>
      </c>
      <c r="J19" s="16"/>
    </row>
    <row r="20" spans="1:10" ht="146" thickTop="1" thickBot="1" x14ac:dyDescent="0.4">
      <c r="A20" s="32">
        <v>14</v>
      </c>
      <c r="B20" s="16" t="s">
        <v>153</v>
      </c>
      <c r="C20" s="34"/>
      <c r="D20" s="57">
        <v>50</v>
      </c>
      <c r="E20" s="8"/>
      <c r="F20" s="4">
        <f t="shared" si="0"/>
        <v>0</v>
      </c>
      <c r="G20" s="5">
        <f>23</f>
        <v>23</v>
      </c>
      <c r="H20" s="4">
        <f t="shared" si="1"/>
        <v>0</v>
      </c>
      <c r="I20" s="4">
        <f t="shared" si="2"/>
        <v>0</v>
      </c>
      <c r="J20" s="16"/>
    </row>
    <row r="21" spans="1:10" ht="204" thickTop="1" thickBot="1" x14ac:dyDescent="0.4">
      <c r="A21" s="37">
        <v>15</v>
      </c>
      <c r="B21" s="16" t="s">
        <v>154</v>
      </c>
      <c r="C21" s="34"/>
      <c r="D21" s="57">
        <v>50</v>
      </c>
      <c r="E21" s="8"/>
      <c r="F21" s="4">
        <f t="shared" si="0"/>
        <v>0</v>
      </c>
      <c r="G21" s="5">
        <f>23</f>
        <v>23</v>
      </c>
      <c r="H21" s="4">
        <f t="shared" si="1"/>
        <v>0</v>
      </c>
      <c r="I21" s="4">
        <f t="shared" si="2"/>
        <v>0</v>
      </c>
      <c r="J21" s="16"/>
    </row>
    <row r="22" spans="1:10" ht="168.65" customHeight="1" thickTop="1" thickBot="1" x14ac:dyDescent="0.4">
      <c r="A22" s="32">
        <v>16</v>
      </c>
      <c r="B22" s="24" t="s">
        <v>230</v>
      </c>
      <c r="C22" s="34"/>
      <c r="D22" s="57">
        <v>50</v>
      </c>
      <c r="E22" s="8"/>
      <c r="F22" s="4">
        <f t="shared" si="0"/>
        <v>0</v>
      </c>
      <c r="G22" s="5">
        <f>23</f>
        <v>23</v>
      </c>
      <c r="H22" s="4">
        <f t="shared" si="1"/>
        <v>0</v>
      </c>
      <c r="I22" s="4">
        <f t="shared" si="2"/>
        <v>0</v>
      </c>
      <c r="J22" s="16"/>
    </row>
    <row r="23" spans="1:10" ht="139.25" customHeight="1" thickTop="1" thickBot="1" x14ac:dyDescent="0.4">
      <c r="A23" s="37">
        <v>17</v>
      </c>
      <c r="B23" s="16" t="s">
        <v>155</v>
      </c>
      <c r="C23" s="34"/>
      <c r="D23" s="57">
        <v>150</v>
      </c>
      <c r="E23" s="8"/>
      <c r="F23" s="4">
        <f t="shared" si="0"/>
        <v>0</v>
      </c>
      <c r="G23" s="5">
        <f>23</f>
        <v>23</v>
      </c>
      <c r="H23" s="4">
        <f t="shared" si="1"/>
        <v>0</v>
      </c>
      <c r="I23" s="4">
        <f t="shared" si="2"/>
        <v>0</v>
      </c>
      <c r="J23" s="16"/>
    </row>
    <row r="24" spans="1:10" ht="108.65" customHeight="1" thickTop="1" thickBot="1" x14ac:dyDescent="0.4">
      <c r="A24" s="32">
        <v>18</v>
      </c>
      <c r="B24" s="16" t="s">
        <v>156</v>
      </c>
      <c r="C24" s="34"/>
      <c r="D24" s="57">
        <v>100</v>
      </c>
      <c r="E24" s="8"/>
      <c r="F24" s="4">
        <f t="shared" si="0"/>
        <v>0</v>
      </c>
      <c r="G24" s="5">
        <f>23</f>
        <v>23</v>
      </c>
      <c r="H24" s="4">
        <f t="shared" si="1"/>
        <v>0</v>
      </c>
      <c r="I24" s="4">
        <f t="shared" si="2"/>
        <v>0</v>
      </c>
      <c r="J24" s="16"/>
    </row>
    <row r="25" spans="1:10" ht="204" thickTop="1" thickBot="1" x14ac:dyDescent="0.4">
      <c r="A25" s="37">
        <v>19</v>
      </c>
      <c r="B25" s="16" t="s">
        <v>157</v>
      </c>
      <c r="C25" s="34"/>
      <c r="D25" s="57">
        <v>100</v>
      </c>
      <c r="E25" s="8"/>
      <c r="F25" s="4">
        <f t="shared" si="0"/>
        <v>0</v>
      </c>
      <c r="G25" s="5">
        <f>23</f>
        <v>23</v>
      </c>
      <c r="H25" s="4">
        <f t="shared" si="1"/>
        <v>0</v>
      </c>
      <c r="I25" s="4">
        <f t="shared" si="2"/>
        <v>0</v>
      </c>
      <c r="J25" s="16"/>
    </row>
    <row r="26" spans="1:10" ht="233" thickTop="1" thickBot="1" x14ac:dyDescent="0.4">
      <c r="A26" s="32">
        <v>20</v>
      </c>
      <c r="B26" s="43" t="s">
        <v>231</v>
      </c>
      <c r="C26" s="34"/>
      <c r="D26" s="57">
        <v>100</v>
      </c>
      <c r="E26" s="8"/>
      <c r="F26" s="4">
        <f t="shared" si="0"/>
        <v>0</v>
      </c>
      <c r="G26" s="5">
        <f>23</f>
        <v>23</v>
      </c>
      <c r="H26" s="4">
        <f t="shared" si="1"/>
        <v>0</v>
      </c>
      <c r="I26" s="4">
        <f t="shared" si="2"/>
        <v>0</v>
      </c>
      <c r="J26" s="45"/>
    </row>
    <row r="27" spans="1:10" ht="155.4" customHeight="1" thickTop="1" thickBot="1" x14ac:dyDescent="0.4">
      <c r="A27" s="37">
        <v>21</v>
      </c>
      <c r="B27" s="16" t="s">
        <v>158</v>
      </c>
      <c r="C27" s="34"/>
      <c r="D27" s="57">
        <v>100</v>
      </c>
      <c r="E27" s="8"/>
      <c r="F27" s="4">
        <f t="shared" si="0"/>
        <v>0</v>
      </c>
      <c r="G27" s="5">
        <f>23</f>
        <v>23</v>
      </c>
      <c r="H27" s="4">
        <f t="shared" si="1"/>
        <v>0</v>
      </c>
      <c r="I27" s="4">
        <f t="shared" si="2"/>
        <v>0</v>
      </c>
      <c r="J27" s="16"/>
    </row>
    <row r="28" spans="1:10" ht="126" customHeight="1" thickTop="1" thickBot="1" x14ac:dyDescent="0.4">
      <c r="A28" s="32">
        <v>22</v>
      </c>
      <c r="B28" s="16" t="s">
        <v>159</v>
      </c>
      <c r="C28" s="34"/>
      <c r="D28" s="57">
        <v>100</v>
      </c>
      <c r="E28" s="8"/>
      <c r="F28" s="4">
        <f t="shared" si="0"/>
        <v>0</v>
      </c>
      <c r="G28" s="5">
        <f>23</f>
        <v>23</v>
      </c>
      <c r="H28" s="4">
        <f t="shared" si="1"/>
        <v>0</v>
      </c>
      <c r="I28" s="4">
        <f t="shared" si="2"/>
        <v>0</v>
      </c>
      <c r="J28" s="16"/>
    </row>
    <row r="29" spans="1:10" ht="136.25" customHeight="1" thickTop="1" thickBot="1" x14ac:dyDescent="0.4">
      <c r="A29" s="37">
        <v>23</v>
      </c>
      <c r="B29" s="16" t="s">
        <v>160</v>
      </c>
      <c r="C29" s="34"/>
      <c r="D29" s="57">
        <v>150</v>
      </c>
      <c r="E29" s="8"/>
      <c r="F29" s="4">
        <f t="shared" si="0"/>
        <v>0</v>
      </c>
      <c r="G29" s="5">
        <f>23</f>
        <v>23</v>
      </c>
      <c r="H29" s="4">
        <f t="shared" si="1"/>
        <v>0</v>
      </c>
      <c r="I29" s="4">
        <f t="shared" si="2"/>
        <v>0</v>
      </c>
      <c r="J29" s="16"/>
    </row>
    <row r="30" spans="1:10" ht="175" thickTop="1" thickBot="1" x14ac:dyDescent="0.4">
      <c r="A30" s="32">
        <v>24</v>
      </c>
      <c r="B30" s="16" t="s">
        <v>161</v>
      </c>
      <c r="C30" s="34"/>
      <c r="D30" s="57">
        <v>100</v>
      </c>
      <c r="E30" s="8"/>
      <c r="F30" s="4">
        <f t="shared" si="0"/>
        <v>0</v>
      </c>
      <c r="G30" s="5">
        <f>23</f>
        <v>23</v>
      </c>
      <c r="H30" s="4">
        <f t="shared" si="1"/>
        <v>0</v>
      </c>
      <c r="I30" s="4">
        <f t="shared" si="2"/>
        <v>0</v>
      </c>
      <c r="J30" s="16"/>
    </row>
    <row r="31" spans="1:10" ht="146" thickTop="1" thickBot="1" x14ac:dyDescent="0.4">
      <c r="A31" s="37">
        <v>25</v>
      </c>
      <c r="B31" s="16" t="s">
        <v>162</v>
      </c>
      <c r="C31" s="34"/>
      <c r="D31" s="57">
        <v>50</v>
      </c>
      <c r="E31" s="8"/>
      <c r="F31" s="4">
        <f t="shared" si="0"/>
        <v>0</v>
      </c>
      <c r="G31" s="5">
        <f>23</f>
        <v>23</v>
      </c>
      <c r="H31" s="4">
        <f t="shared" si="1"/>
        <v>0</v>
      </c>
      <c r="I31" s="4">
        <f t="shared" si="2"/>
        <v>0</v>
      </c>
      <c r="J31" s="16"/>
    </row>
    <row r="32" spans="1:10" ht="138.65" customHeight="1" thickTop="1" thickBot="1" x14ac:dyDescent="0.4">
      <c r="A32" s="32">
        <v>26</v>
      </c>
      <c r="B32" s="16" t="s">
        <v>163</v>
      </c>
      <c r="C32" s="34"/>
      <c r="D32" s="57">
        <v>100</v>
      </c>
      <c r="E32" s="8"/>
      <c r="F32" s="4">
        <f t="shared" si="0"/>
        <v>0</v>
      </c>
      <c r="G32" s="5">
        <f>23</f>
        <v>23</v>
      </c>
      <c r="H32" s="4">
        <f t="shared" si="1"/>
        <v>0</v>
      </c>
      <c r="I32" s="4">
        <f t="shared" si="2"/>
        <v>0</v>
      </c>
      <c r="J32" s="16"/>
    </row>
    <row r="33" spans="1:10" ht="97.75" customHeight="1" thickTop="1" thickBot="1" x14ac:dyDescent="0.4">
      <c r="A33" s="37">
        <v>27</v>
      </c>
      <c r="B33" s="16" t="s">
        <v>164</v>
      </c>
      <c r="C33" s="34"/>
      <c r="D33" s="57">
        <v>200</v>
      </c>
      <c r="E33" s="8"/>
      <c r="F33" s="4">
        <f t="shared" si="0"/>
        <v>0</v>
      </c>
      <c r="G33" s="5">
        <f>23</f>
        <v>23</v>
      </c>
      <c r="H33" s="4">
        <f t="shared" si="1"/>
        <v>0</v>
      </c>
      <c r="I33" s="4">
        <f t="shared" si="2"/>
        <v>0</v>
      </c>
      <c r="J33" s="16"/>
    </row>
    <row r="34" spans="1:10" ht="152.4" customHeight="1" thickTop="1" thickBot="1" x14ac:dyDescent="0.4">
      <c r="A34" s="32">
        <v>28</v>
      </c>
      <c r="B34" s="41" t="s">
        <v>232</v>
      </c>
      <c r="C34" s="39"/>
      <c r="D34" s="64">
        <v>500</v>
      </c>
      <c r="E34" s="8"/>
      <c r="F34" s="10">
        <f t="shared" si="0"/>
        <v>0</v>
      </c>
      <c r="G34" s="11">
        <f>23</f>
        <v>23</v>
      </c>
      <c r="H34" s="10">
        <f t="shared" si="1"/>
        <v>0</v>
      </c>
      <c r="I34" s="10">
        <f t="shared" si="2"/>
        <v>0</v>
      </c>
      <c r="J34" s="16"/>
    </row>
    <row r="35" spans="1:10" s="2" customFormat="1" ht="20" customHeight="1" thickTop="1" thickBot="1" x14ac:dyDescent="0.4">
      <c r="A35" s="30">
        <f>COUNTIF(A7:A34,"&gt;0")</f>
        <v>28</v>
      </c>
      <c r="B35" s="25"/>
      <c r="C35" s="28" t="s">
        <v>237</v>
      </c>
      <c r="D35" s="59"/>
      <c r="E35" s="26"/>
      <c r="F35" s="27">
        <f>SUM(F7:F34)</f>
        <v>0</v>
      </c>
      <c r="G35" s="53">
        <v>23</v>
      </c>
      <c r="H35" s="27">
        <f>F35*G35%</f>
        <v>0</v>
      </c>
      <c r="I35" s="27">
        <f>F35+H35</f>
        <v>0</v>
      </c>
    </row>
    <row r="36" spans="1:10" ht="15" thickTop="1" x14ac:dyDescent="0.35"/>
  </sheetData>
  <mergeCells count="13">
    <mergeCell ref="C2:H2"/>
    <mergeCell ref="D3:D5"/>
    <mergeCell ref="I4:I5"/>
    <mergeCell ref="E3:I3"/>
    <mergeCell ref="H4:H5"/>
    <mergeCell ref="E4:E5"/>
    <mergeCell ref="F4:F5"/>
    <mergeCell ref="G4:G5"/>
    <mergeCell ref="J4:J6"/>
    <mergeCell ref="C4:C5"/>
    <mergeCell ref="A3:C3"/>
    <mergeCell ref="A4:A5"/>
    <mergeCell ref="B4:B5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Część 1 - Świąteczne</vt:lpstr>
      <vt:lpstr>Część 2 - Drobne upominki</vt:lpstr>
      <vt:lpstr>Część 3 - Dla dzieci</vt:lpstr>
      <vt:lpstr>Część 4 - Ekologiczne</vt:lpstr>
      <vt:lpstr>Część 5 - Konferencyjne</vt:lpstr>
      <vt:lpstr>Część 6 - Prace ogrodowe</vt:lpstr>
      <vt:lpstr>Część 7 - Wydarzenia sportowe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2023-03-09T13:51:57Z</dcterms:created>
  <dcterms:modified xsi:type="dcterms:W3CDTF">2023-04-28T05:54:51Z</dcterms:modified>
</cp:coreProperties>
</file>