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626"/>
  <workbookPr filterPrivacy="1" defaultThemeVersion="166925"/>
  <xr:revisionPtr revIDLastSave="0" documentId="13_ncr:1_{5AA2CC22-4119-4FC9-B266-1386E71F3B0D}" xr6:coauthVersionLast="47" xr6:coauthVersionMax="47" xr10:uidLastSave="{00000000-0000-0000-0000-000000000000}"/>
  <bookViews>
    <workbookView xWindow="-110" yWindow="-110" windowWidth="19420" windowHeight="10420" tabRatio="789" firstSheet="2" activeTab="4" xr2:uid="{00000000-000D-0000-FFFF-FFFF00000000}"/>
  </bookViews>
  <sheets>
    <sheet name="Część 1 - Świąteczne" sheetId="17" r:id="rId1"/>
    <sheet name="Część 2 - Do obdarowania" sheetId="19" r:id="rId2"/>
    <sheet name="Część 3 - Dla dzieci" sheetId="21" r:id="rId3"/>
    <sheet name="Część 4 - Ekologiczne" sheetId="22" r:id="rId4"/>
    <sheet name="Część 5 - Konferencyjne" sheetId="23" r:id="rId5"/>
    <sheet name="Część 6 - Prace ogrodowe" sheetId="24" r:id="rId6"/>
    <sheet name="Część 7 - Wydarzenia sportowe" sheetId="25" r:id="rId7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F6" i="17" l="1"/>
  <c r="F20" i="21"/>
  <c r="F5" i="17" l="1"/>
  <c r="F5" i="25"/>
  <c r="F5" i="24"/>
  <c r="H5" i="17" l="1"/>
  <c r="I5" i="17" s="1"/>
  <c r="A34" i="19" l="1"/>
  <c r="A60" i="23"/>
  <c r="A33" i="25"/>
  <c r="A17" i="24"/>
  <c r="A68" i="22"/>
  <c r="A29" i="21"/>
  <c r="A27" i="17"/>
  <c r="F6" i="23" l="1"/>
  <c r="F7" i="19"/>
  <c r="F27" i="19"/>
  <c r="F31" i="19"/>
  <c r="G32" i="25"/>
  <c r="G31" i="25"/>
  <c r="G30" i="25"/>
  <c r="G29" i="25"/>
  <c r="G28" i="25"/>
  <c r="G27" i="25"/>
  <c r="G26" i="25"/>
  <c r="G25" i="25"/>
  <c r="G24" i="25"/>
  <c r="G23" i="25"/>
  <c r="F23" i="25"/>
  <c r="G22" i="25"/>
  <c r="F22" i="25"/>
  <c r="G21" i="25"/>
  <c r="G20" i="25"/>
  <c r="G19" i="25"/>
  <c r="G18" i="25"/>
  <c r="G17" i="25"/>
  <c r="G16" i="25"/>
  <c r="G15" i="25"/>
  <c r="G14" i="25"/>
  <c r="G13" i="25"/>
  <c r="G12" i="25"/>
  <c r="G11" i="25"/>
  <c r="G10" i="25"/>
  <c r="G9" i="25"/>
  <c r="G8" i="25"/>
  <c r="G7" i="25"/>
  <c r="G6" i="25"/>
  <c r="G5" i="25"/>
  <c r="G16" i="24"/>
  <c r="G15" i="24"/>
  <c r="G14" i="24"/>
  <c r="F14" i="24"/>
  <c r="G13" i="24"/>
  <c r="G12" i="24"/>
  <c r="G11" i="24"/>
  <c r="G10" i="24"/>
  <c r="F10" i="24"/>
  <c r="G9" i="24"/>
  <c r="G8" i="24"/>
  <c r="G7" i="24"/>
  <c r="G6" i="24"/>
  <c r="G5" i="24"/>
  <c r="G59" i="23"/>
  <c r="G58" i="23"/>
  <c r="G57" i="23"/>
  <c r="G56" i="23"/>
  <c r="G55" i="23"/>
  <c r="G54" i="23"/>
  <c r="G53" i="23"/>
  <c r="G52" i="23"/>
  <c r="G51" i="23"/>
  <c r="G50" i="23"/>
  <c r="G49" i="23"/>
  <c r="G48" i="23"/>
  <c r="G47" i="23"/>
  <c r="G46" i="23"/>
  <c r="G45" i="23"/>
  <c r="G44" i="23"/>
  <c r="G43" i="23"/>
  <c r="G42" i="23"/>
  <c r="G41" i="23"/>
  <c r="G40" i="23"/>
  <c r="G39" i="23"/>
  <c r="G38" i="23"/>
  <c r="G37" i="23"/>
  <c r="G36" i="23"/>
  <c r="G35" i="23"/>
  <c r="G34" i="23"/>
  <c r="G33" i="23"/>
  <c r="G32" i="23"/>
  <c r="G31" i="23"/>
  <c r="G30" i="23"/>
  <c r="G29" i="23"/>
  <c r="G28" i="23"/>
  <c r="G27" i="23"/>
  <c r="G26" i="23"/>
  <c r="G25" i="23"/>
  <c r="G24" i="23"/>
  <c r="G23" i="23"/>
  <c r="G22" i="23"/>
  <c r="G21" i="23"/>
  <c r="G20" i="23"/>
  <c r="G19" i="23"/>
  <c r="G18" i="23"/>
  <c r="G17" i="23"/>
  <c r="G16" i="23"/>
  <c r="G15" i="23"/>
  <c r="G14" i="23"/>
  <c r="G13" i="23"/>
  <c r="G12" i="23"/>
  <c r="G11" i="23"/>
  <c r="G10" i="23"/>
  <c r="G9" i="23"/>
  <c r="G8" i="23"/>
  <c r="G7" i="23"/>
  <c r="G6" i="23"/>
  <c r="G5" i="23"/>
  <c r="G67" i="22"/>
  <c r="G66" i="22"/>
  <c r="G65" i="22"/>
  <c r="F65" i="22"/>
  <c r="G64" i="22"/>
  <c r="F64" i="22"/>
  <c r="G63" i="22"/>
  <c r="G62" i="22"/>
  <c r="G61" i="22"/>
  <c r="G60" i="22"/>
  <c r="G59" i="22"/>
  <c r="G58" i="22"/>
  <c r="G57" i="22"/>
  <c r="G56" i="22"/>
  <c r="G55" i="22"/>
  <c r="G54" i="22"/>
  <c r="G53" i="22"/>
  <c r="G52" i="22"/>
  <c r="F52" i="22"/>
  <c r="G51" i="22"/>
  <c r="G50" i="22"/>
  <c r="G49" i="22"/>
  <c r="G48" i="22"/>
  <c r="G47" i="22"/>
  <c r="F47" i="22"/>
  <c r="G46" i="22"/>
  <c r="G45" i="22"/>
  <c r="G44" i="22"/>
  <c r="G43" i="22"/>
  <c r="G42" i="22"/>
  <c r="G41" i="22"/>
  <c r="F41" i="22"/>
  <c r="G40" i="22"/>
  <c r="F40" i="22"/>
  <c r="G39" i="22"/>
  <c r="G38" i="22"/>
  <c r="G37" i="22"/>
  <c r="G36" i="22"/>
  <c r="G35" i="22"/>
  <c r="F35" i="22"/>
  <c r="G34" i="22"/>
  <c r="G33" i="22"/>
  <c r="G32" i="22"/>
  <c r="G31" i="22"/>
  <c r="G30" i="22"/>
  <c r="G29" i="22"/>
  <c r="F29" i="22"/>
  <c r="G28" i="22"/>
  <c r="F28" i="22"/>
  <c r="G27" i="22"/>
  <c r="G26" i="22"/>
  <c r="G25" i="22"/>
  <c r="G24" i="22"/>
  <c r="G23" i="22"/>
  <c r="G22" i="22"/>
  <c r="G21" i="22"/>
  <c r="G20" i="22"/>
  <c r="G19" i="22"/>
  <c r="G18" i="22"/>
  <c r="F18" i="22"/>
  <c r="G17" i="22"/>
  <c r="F17" i="22"/>
  <c r="G16" i="22"/>
  <c r="F16" i="22"/>
  <c r="G15" i="22"/>
  <c r="G14" i="22"/>
  <c r="G13" i="22"/>
  <c r="G12" i="22"/>
  <c r="F12" i="22"/>
  <c r="G11" i="22"/>
  <c r="F11" i="22"/>
  <c r="G10" i="22"/>
  <c r="G9" i="22"/>
  <c r="G8" i="22"/>
  <c r="G7" i="22"/>
  <c r="G6" i="22"/>
  <c r="G5" i="22"/>
  <c r="F25" i="17"/>
  <c r="F13" i="17"/>
  <c r="F15" i="21"/>
  <c r="G28" i="21"/>
  <c r="G27" i="21"/>
  <c r="G26" i="21"/>
  <c r="G25" i="21"/>
  <c r="G24" i="21"/>
  <c r="G23" i="21"/>
  <c r="G22" i="21"/>
  <c r="G21" i="21"/>
  <c r="G20" i="21"/>
  <c r="G19" i="21"/>
  <c r="G18" i="21"/>
  <c r="G17" i="21"/>
  <c r="G16" i="21"/>
  <c r="G15" i="21"/>
  <c r="G14" i="21"/>
  <c r="G13" i="21"/>
  <c r="G12" i="21"/>
  <c r="G11" i="21"/>
  <c r="G10" i="21"/>
  <c r="G9" i="21"/>
  <c r="G8" i="21"/>
  <c r="G7" i="21"/>
  <c r="G6" i="21"/>
  <c r="G5" i="21"/>
  <c r="G27" i="19"/>
  <c r="G28" i="19"/>
  <c r="G29" i="19"/>
  <c r="G30" i="19"/>
  <c r="G31" i="19"/>
  <c r="G32" i="19"/>
  <c r="G33" i="19"/>
  <c r="G26" i="19"/>
  <c r="G25" i="19"/>
  <c r="G24" i="19"/>
  <c r="G23" i="19"/>
  <c r="G22" i="19"/>
  <c r="G21" i="19"/>
  <c r="G20" i="19"/>
  <c r="G19" i="19"/>
  <c r="G18" i="19"/>
  <c r="G17" i="19"/>
  <c r="G16" i="19"/>
  <c r="G15" i="19"/>
  <c r="G14" i="19"/>
  <c r="G13" i="19"/>
  <c r="G12" i="19"/>
  <c r="G11" i="19"/>
  <c r="G10" i="19"/>
  <c r="G9" i="19"/>
  <c r="G8" i="19"/>
  <c r="G7" i="19"/>
  <c r="G6" i="19"/>
  <c r="G5" i="19"/>
  <c r="G19" i="17"/>
  <c r="G20" i="17"/>
  <c r="G21" i="17"/>
  <c r="G22" i="17"/>
  <c r="G23" i="17"/>
  <c r="G24" i="17"/>
  <c r="G25" i="17"/>
  <c r="G26" i="17"/>
  <c r="G6" i="17"/>
  <c r="H6" i="17" s="1"/>
  <c r="G7" i="17"/>
  <c r="G8" i="17"/>
  <c r="G9" i="17"/>
  <c r="G10" i="17"/>
  <c r="G11" i="17"/>
  <c r="G12" i="17"/>
  <c r="G13" i="17"/>
  <c r="G14" i="17"/>
  <c r="G15" i="17"/>
  <c r="G16" i="17"/>
  <c r="G17" i="17"/>
  <c r="G18" i="17"/>
  <c r="F36" i="22" l="1"/>
  <c r="H36" i="22" s="1"/>
  <c r="I36" i="22" s="1"/>
  <c r="F48" i="22"/>
  <c r="F45" i="22"/>
  <c r="F21" i="22"/>
  <c r="F60" i="22"/>
  <c r="H60" i="22" s="1"/>
  <c r="F12" i="19"/>
  <c r="H12" i="19" s="1"/>
  <c r="I12" i="19" s="1"/>
  <c r="F59" i="22"/>
  <c r="H59" i="22" s="1"/>
  <c r="I59" i="22" s="1"/>
  <c r="F51" i="22"/>
  <c r="H51" i="22" s="1"/>
  <c r="I51" i="22" s="1"/>
  <c r="F27" i="22"/>
  <c r="H27" i="22" s="1"/>
  <c r="I27" i="22" s="1"/>
  <c r="F6" i="22"/>
  <c r="F12" i="24"/>
  <c r="H12" i="24" s="1"/>
  <c r="I12" i="24" s="1"/>
  <c r="F19" i="19"/>
  <c r="H19" i="19" s="1"/>
  <c r="I19" i="19" s="1"/>
  <c r="F57" i="22"/>
  <c r="F33" i="22"/>
  <c r="H33" i="22" s="1"/>
  <c r="I33" i="22" s="1"/>
  <c r="F9" i="22"/>
  <c r="H9" i="22" s="1"/>
  <c r="I9" i="22" s="1"/>
  <c r="F24" i="22"/>
  <c r="H24" i="22" s="1"/>
  <c r="I24" i="22" s="1"/>
  <c r="F26" i="21"/>
  <c r="H26" i="21" s="1"/>
  <c r="I26" i="21" s="1"/>
  <c r="F53" i="22"/>
  <c r="H53" i="22" s="1"/>
  <c r="I53" i="22" s="1"/>
  <c r="F63" i="22"/>
  <c r="H63" i="22" s="1"/>
  <c r="I63" i="22" s="1"/>
  <c r="F39" i="22"/>
  <c r="H39" i="22" s="1"/>
  <c r="I39" i="22" s="1"/>
  <c r="F23" i="22"/>
  <c r="H23" i="22" s="1"/>
  <c r="I23" i="22" s="1"/>
  <c r="F15" i="22"/>
  <c r="H15" i="22" s="1"/>
  <c r="I15" i="22" s="1"/>
  <c r="F13" i="24"/>
  <c r="H13" i="24" s="1"/>
  <c r="I13" i="24" s="1"/>
  <c r="F32" i="25"/>
  <c r="H32" i="25" s="1"/>
  <c r="I32" i="25" s="1"/>
  <c r="F7" i="25"/>
  <c r="H7" i="25" s="1"/>
  <c r="I7" i="25" s="1"/>
  <c r="F10" i="25"/>
  <c r="H10" i="25" s="1"/>
  <c r="I10" i="25" s="1"/>
  <c r="F30" i="25"/>
  <c r="H30" i="25" s="1"/>
  <c r="I30" i="25" s="1"/>
  <c r="F27" i="25"/>
  <c r="H27" i="25" s="1"/>
  <c r="I27" i="25" s="1"/>
  <c r="F15" i="25"/>
  <c r="H15" i="25" s="1"/>
  <c r="I15" i="25" s="1"/>
  <c r="F11" i="25"/>
  <c r="H11" i="25" s="1"/>
  <c r="I11" i="25" s="1"/>
  <c r="F21" i="25"/>
  <c r="H21" i="25" s="1"/>
  <c r="I21" i="25" s="1"/>
  <c r="F31" i="25"/>
  <c r="H31" i="25" s="1"/>
  <c r="I31" i="25" s="1"/>
  <c r="F19" i="25"/>
  <c r="H19" i="25" s="1"/>
  <c r="I19" i="25" s="1"/>
  <c r="F8" i="25"/>
  <c r="H8" i="25" s="1"/>
  <c r="I8" i="25" s="1"/>
  <c r="F18" i="25"/>
  <c r="H18" i="25" s="1"/>
  <c r="I18" i="25" s="1"/>
  <c r="F22" i="21"/>
  <c r="H22" i="21" s="1"/>
  <c r="I22" i="21" s="1"/>
  <c r="F6" i="21"/>
  <c r="H6" i="21" s="1"/>
  <c r="I6" i="21" s="1"/>
  <c r="F12" i="21"/>
  <c r="H12" i="21" s="1"/>
  <c r="I12" i="21" s="1"/>
  <c r="F11" i="21"/>
  <c r="H11" i="21" s="1"/>
  <c r="I11" i="21" s="1"/>
  <c r="F8" i="21"/>
  <c r="H8" i="21" s="1"/>
  <c r="I8" i="21" s="1"/>
  <c r="F18" i="21"/>
  <c r="H18" i="21" s="1"/>
  <c r="I18" i="21" s="1"/>
  <c r="F17" i="21"/>
  <c r="H17" i="21" s="1"/>
  <c r="I17" i="21" s="1"/>
  <c r="F28" i="21"/>
  <c r="H28" i="21" s="1"/>
  <c r="I28" i="21" s="1"/>
  <c r="F23" i="21"/>
  <c r="H23" i="21" s="1"/>
  <c r="I23" i="21" s="1"/>
  <c r="F13" i="25"/>
  <c r="H13" i="25" s="1"/>
  <c r="I13" i="25" s="1"/>
  <c r="F25" i="25"/>
  <c r="H25" i="25" s="1"/>
  <c r="I25" i="25" s="1"/>
  <c r="F20" i="25"/>
  <c r="H20" i="25" s="1"/>
  <c r="I20" i="25" s="1"/>
  <c r="F9" i="25"/>
  <c r="H9" i="25" s="1"/>
  <c r="I9" i="25" s="1"/>
  <c r="F29" i="25"/>
  <c r="H29" i="25" s="1"/>
  <c r="I29" i="25" s="1"/>
  <c r="F17" i="25"/>
  <c r="H17" i="25" s="1"/>
  <c r="I17" i="25" s="1"/>
  <c r="F28" i="25"/>
  <c r="H28" i="25" s="1"/>
  <c r="I28" i="25" s="1"/>
  <c r="F16" i="25"/>
  <c r="H16" i="25" s="1"/>
  <c r="I16" i="25" s="1"/>
  <c r="F6" i="25"/>
  <c r="H6" i="25" s="1"/>
  <c r="I6" i="25" s="1"/>
  <c r="F26" i="25"/>
  <c r="H26" i="25" s="1"/>
  <c r="I26" i="25" s="1"/>
  <c r="F14" i="25"/>
  <c r="H14" i="25" s="1"/>
  <c r="I14" i="25" s="1"/>
  <c r="F24" i="25"/>
  <c r="H24" i="25" s="1"/>
  <c r="I24" i="25" s="1"/>
  <c r="F12" i="25"/>
  <c r="H12" i="25" s="1"/>
  <c r="I12" i="25" s="1"/>
  <c r="F11" i="24"/>
  <c r="H11" i="24" s="1"/>
  <c r="I11" i="24" s="1"/>
  <c r="F9" i="24"/>
  <c r="H9" i="24" s="1"/>
  <c r="I9" i="24" s="1"/>
  <c r="F8" i="24"/>
  <c r="H8" i="24" s="1"/>
  <c r="I8" i="24" s="1"/>
  <c r="F7" i="24"/>
  <c r="H7" i="24" s="1"/>
  <c r="I7" i="24" s="1"/>
  <c r="F16" i="24"/>
  <c r="H16" i="24" s="1"/>
  <c r="I16" i="24" s="1"/>
  <c r="F15" i="24"/>
  <c r="H15" i="24" s="1"/>
  <c r="I15" i="24" s="1"/>
  <c r="F58" i="23"/>
  <c r="H58" i="23" s="1"/>
  <c r="I58" i="23" s="1"/>
  <c r="F48" i="23"/>
  <c r="H48" i="23" s="1"/>
  <c r="I48" i="23" s="1"/>
  <c r="F36" i="23"/>
  <c r="H36" i="23" s="1"/>
  <c r="I36" i="23" s="1"/>
  <c r="F24" i="23"/>
  <c r="H24" i="23" s="1"/>
  <c r="I24" i="23" s="1"/>
  <c r="F13" i="23"/>
  <c r="H13" i="23" s="1"/>
  <c r="I13" i="23" s="1"/>
  <c r="F62" i="22"/>
  <c r="H62" i="22" s="1"/>
  <c r="I62" i="22" s="1"/>
  <c r="F50" i="22"/>
  <c r="H50" i="22" s="1"/>
  <c r="I50" i="22" s="1"/>
  <c r="F38" i="22"/>
  <c r="H38" i="22" s="1"/>
  <c r="I38" i="22" s="1"/>
  <c r="F26" i="22"/>
  <c r="H26" i="22" s="1"/>
  <c r="I26" i="22" s="1"/>
  <c r="F14" i="22"/>
  <c r="H14" i="22" s="1"/>
  <c r="I14" i="22" s="1"/>
  <c r="F61" i="22"/>
  <c r="H61" i="22" s="1"/>
  <c r="I61" i="22" s="1"/>
  <c r="F37" i="22"/>
  <c r="H37" i="22" s="1"/>
  <c r="I37" i="22" s="1"/>
  <c r="F13" i="22"/>
  <c r="H13" i="22" s="1"/>
  <c r="I13" i="22" s="1"/>
  <c r="F25" i="22"/>
  <c r="H25" i="22" s="1"/>
  <c r="I25" i="22" s="1"/>
  <c r="F49" i="22"/>
  <c r="H49" i="22" s="1"/>
  <c r="I49" i="22" s="1"/>
  <c r="F30" i="22"/>
  <c r="H30" i="22" s="1"/>
  <c r="I30" i="22" s="1"/>
  <c r="F42" i="22"/>
  <c r="H42" i="22" s="1"/>
  <c r="I42" i="22" s="1"/>
  <c r="F54" i="22"/>
  <c r="H54" i="22" s="1"/>
  <c r="F66" i="22"/>
  <c r="H66" i="22" s="1"/>
  <c r="I66" i="22" s="1"/>
  <c r="F58" i="22"/>
  <c r="H58" i="22" s="1"/>
  <c r="I58" i="22" s="1"/>
  <c r="F46" i="22"/>
  <c r="H46" i="22" s="1"/>
  <c r="I46" i="22" s="1"/>
  <c r="F34" i="22"/>
  <c r="H34" i="22" s="1"/>
  <c r="I34" i="22" s="1"/>
  <c r="F22" i="22"/>
  <c r="H22" i="22" s="1"/>
  <c r="I22" i="22" s="1"/>
  <c r="F10" i="22"/>
  <c r="H10" i="22" s="1"/>
  <c r="I10" i="22" s="1"/>
  <c r="F5" i="22"/>
  <c r="F56" i="22"/>
  <c r="H56" i="22" s="1"/>
  <c r="I56" i="22" s="1"/>
  <c r="F44" i="22"/>
  <c r="H44" i="22" s="1"/>
  <c r="I44" i="22" s="1"/>
  <c r="F32" i="22"/>
  <c r="H32" i="22" s="1"/>
  <c r="I32" i="22" s="1"/>
  <c r="F20" i="22"/>
  <c r="H20" i="22" s="1"/>
  <c r="I20" i="22" s="1"/>
  <c r="F8" i="22"/>
  <c r="H8" i="22" s="1"/>
  <c r="I8" i="22" s="1"/>
  <c r="F67" i="22"/>
  <c r="H67" i="22" s="1"/>
  <c r="I67" i="22" s="1"/>
  <c r="F55" i="22"/>
  <c r="H55" i="22" s="1"/>
  <c r="I55" i="22" s="1"/>
  <c r="F43" i="22"/>
  <c r="H43" i="22" s="1"/>
  <c r="I43" i="22" s="1"/>
  <c r="F31" i="22"/>
  <c r="H31" i="22" s="1"/>
  <c r="I31" i="22" s="1"/>
  <c r="F7" i="22"/>
  <c r="H7" i="22" s="1"/>
  <c r="I7" i="22" s="1"/>
  <c r="F27" i="21"/>
  <c r="H27" i="21" s="1"/>
  <c r="I27" i="21" s="1"/>
  <c r="F16" i="21"/>
  <c r="H16" i="21" s="1"/>
  <c r="I16" i="21" s="1"/>
  <c r="F25" i="21"/>
  <c r="H25" i="21" s="1"/>
  <c r="I25" i="21" s="1"/>
  <c r="F14" i="21"/>
  <c r="H14" i="21" s="1"/>
  <c r="I14" i="21" s="1"/>
  <c r="F24" i="21"/>
  <c r="H24" i="21" s="1"/>
  <c r="I24" i="21" s="1"/>
  <c r="F13" i="21"/>
  <c r="H13" i="21" s="1"/>
  <c r="I13" i="21" s="1"/>
  <c r="F21" i="21"/>
  <c r="H21" i="21" s="1"/>
  <c r="I21" i="21" s="1"/>
  <c r="F10" i="21"/>
  <c r="H10" i="21" s="1"/>
  <c r="I10" i="21" s="1"/>
  <c r="H20" i="21"/>
  <c r="I20" i="21" s="1"/>
  <c r="F9" i="21"/>
  <c r="H9" i="21" s="1"/>
  <c r="I9" i="21" s="1"/>
  <c r="F5" i="21"/>
  <c r="F19" i="21"/>
  <c r="H19" i="21" s="1"/>
  <c r="I19" i="21" s="1"/>
  <c r="F7" i="21"/>
  <c r="H7" i="21" s="1"/>
  <c r="I7" i="21" s="1"/>
  <c r="F24" i="19"/>
  <c r="H24" i="19" s="1"/>
  <c r="I24" i="19" s="1"/>
  <c r="F23" i="19"/>
  <c r="H23" i="19" s="1"/>
  <c r="I23" i="19" s="1"/>
  <c r="F11" i="19"/>
  <c r="H11" i="19" s="1"/>
  <c r="I11" i="19" s="1"/>
  <c r="F32" i="19"/>
  <c r="H32" i="19" s="1"/>
  <c r="F20" i="19"/>
  <c r="H20" i="19" s="1"/>
  <c r="I20" i="19" s="1"/>
  <c r="F8" i="19"/>
  <c r="H8" i="19" s="1"/>
  <c r="I8" i="19" s="1"/>
  <c r="F30" i="19"/>
  <c r="H30" i="19" s="1"/>
  <c r="I30" i="19" s="1"/>
  <c r="F18" i="19"/>
  <c r="H18" i="19" s="1"/>
  <c r="I18" i="19" s="1"/>
  <c r="F6" i="19"/>
  <c r="H6" i="19" s="1"/>
  <c r="I6" i="19" s="1"/>
  <c r="F29" i="19"/>
  <c r="H29" i="19" s="1"/>
  <c r="I29" i="19" s="1"/>
  <c r="F17" i="19"/>
  <c r="H17" i="19" s="1"/>
  <c r="I17" i="19" s="1"/>
  <c r="F28" i="19"/>
  <c r="H28" i="19" s="1"/>
  <c r="I28" i="19" s="1"/>
  <c r="F16" i="19"/>
  <c r="H16" i="19" s="1"/>
  <c r="I16" i="19" s="1"/>
  <c r="F15" i="19"/>
  <c r="H15" i="19" s="1"/>
  <c r="I15" i="19" s="1"/>
  <c r="F26" i="19"/>
  <c r="H26" i="19" s="1"/>
  <c r="I26" i="19" s="1"/>
  <c r="F14" i="19"/>
  <c r="H14" i="19" s="1"/>
  <c r="I14" i="19" s="1"/>
  <c r="F25" i="19"/>
  <c r="H25" i="19" s="1"/>
  <c r="I25" i="19" s="1"/>
  <c r="F13" i="19"/>
  <c r="H13" i="19" s="1"/>
  <c r="I13" i="19" s="1"/>
  <c r="F10" i="19"/>
  <c r="H10" i="19" s="1"/>
  <c r="I10" i="19" s="1"/>
  <c r="F19" i="22"/>
  <c r="H19" i="22" s="1"/>
  <c r="F6" i="24"/>
  <c r="F22" i="19"/>
  <c r="H22" i="19" s="1"/>
  <c r="I22" i="19" s="1"/>
  <c r="F21" i="19"/>
  <c r="H21" i="19" s="1"/>
  <c r="I21" i="19" s="1"/>
  <c r="F33" i="19"/>
  <c r="H33" i="19" s="1"/>
  <c r="I33" i="19" s="1"/>
  <c r="F5" i="19"/>
  <c r="F57" i="23"/>
  <c r="H57" i="23" s="1"/>
  <c r="I57" i="23" s="1"/>
  <c r="F47" i="23"/>
  <c r="H47" i="23" s="1"/>
  <c r="I47" i="23" s="1"/>
  <c r="F35" i="23"/>
  <c r="H35" i="23" s="1"/>
  <c r="I35" i="23" s="1"/>
  <c r="F23" i="23"/>
  <c r="H23" i="23" s="1"/>
  <c r="I23" i="23" s="1"/>
  <c r="F12" i="23"/>
  <c r="H12" i="23" s="1"/>
  <c r="I12" i="23" s="1"/>
  <c r="F56" i="23"/>
  <c r="H56" i="23" s="1"/>
  <c r="I56" i="23" s="1"/>
  <c r="F46" i="23"/>
  <c r="H46" i="23" s="1"/>
  <c r="I46" i="23" s="1"/>
  <c r="F34" i="23"/>
  <c r="H34" i="23" s="1"/>
  <c r="I34" i="23" s="1"/>
  <c r="F22" i="23"/>
  <c r="H22" i="23" s="1"/>
  <c r="I22" i="23" s="1"/>
  <c r="F11" i="23"/>
  <c r="H11" i="23" s="1"/>
  <c r="I11" i="23" s="1"/>
  <c r="F55" i="23"/>
  <c r="H55" i="23" s="1"/>
  <c r="I55" i="23" s="1"/>
  <c r="F45" i="23"/>
  <c r="H45" i="23" s="1"/>
  <c r="I45" i="23" s="1"/>
  <c r="F33" i="23"/>
  <c r="H33" i="23" s="1"/>
  <c r="I33" i="23" s="1"/>
  <c r="F21" i="23"/>
  <c r="H21" i="23" s="1"/>
  <c r="I21" i="23" s="1"/>
  <c r="F10" i="23"/>
  <c r="H10" i="23" s="1"/>
  <c r="I10" i="23" s="1"/>
  <c r="F54" i="23"/>
  <c r="H54" i="23" s="1"/>
  <c r="I54" i="23" s="1"/>
  <c r="F44" i="23"/>
  <c r="H44" i="23" s="1"/>
  <c r="I44" i="23" s="1"/>
  <c r="F32" i="23"/>
  <c r="H32" i="23" s="1"/>
  <c r="I32" i="23" s="1"/>
  <c r="F20" i="23"/>
  <c r="H20" i="23" s="1"/>
  <c r="I20" i="23" s="1"/>
  <c r="F9" i="23"/>
  <c r="H9" i="23" s="1"/>
  <c r="I9" i="23" s="1"/>
  <c r="F53" i="23"/>
  <c r="H53" i="23" s="1"/>
  <c r="I53" i="23" s="1"/>
  <c r="F43" i="23"/>
  <c r="H43" i="23" s="1"/>
  <c r="I43" i="23" s="1"/>
  <c r="F31" i="23"/>
  <c r="H31" i="23" s="1"/>
  <c r="I31" i="23" s="1"/>
  <c r="F19" i="23"/>
  <c r="H19" i="23" s="1"/>
  <c r="I19" i="23" s="1"/>
  <c r="F8" i="23"/>
  <c r="H8" i="23" s="1"/>
  <c r="I8" i="23" s="1"/>
  <c r="F52" i="23"/>
  <c r="H52" i="23" s="1"/>
  <c r="I52" i="23" s="1"/>
  <c r="F42" i="23"/>
  <c r="H42" i="23" s="1"/>
  <c r="I42" i="23" s="1"/>
  <c r="F30" i="23"/>
  <c r="H30" i="23" s="1"/>
  <c r="I30" i="23" s="1"/>
  <c r="F18" i="23"/>
  <c r="H18" i="23" s="1"/>
  <c r="I18" i="23" s="1"/>
  <c r="F7" i="23"/>
  <c r="H7" i="23" s="1"/>
  <c r="I7" i="23" s="1"/>
  <c r="F41" i="23"/>
  <c r="H41" i="23" s="1"/>
  <c r="I41" i="23" s="1"/>
  <c r="F29" i="23"/>
  <c r="H29" i="23" s="1"/>
  <c r="I29" i="23" s="1"/>
  <c r="F17" i="23"/>
  <c r="H17" i="23" s="1"/>
  <c r="I17" i="23" s="1"/>
  <c r="F40" i="23"/>
  <c r="H40" i="23" s="1"/>
  <c r="I40" i="23" s="1"/>
  <c r="F28" i="23"/>
  <c r="H28" i="23" s="1"/>
  <c r="I28" i="23" s="1"/>
  <c r="F16" i="23"/>
  <c r="H16" i="23" s="1"/>
  <c r="I16" i="23" s="1"/>
  <c r="F51" i="23"/>
  <c r="H51" i="23" s="1"/>
  <c r="I51" i="23" s="1"/>
  <c r="F39" i="23"/>
  <c r="H39" i="23" s="1"/>
  <c r="I39" i="23" s="1"/>
  <c r="F27" i="23"/>
  <c r="H27" i="23" s="1"/>
  <c r="I27" i="23" s="1"/>
  <c r="F15" i="23"/>
  <c r="H15" i="23" s="1"/>
  <c r="I15" i="23" s="1"/>
  <c r="F5" i="23"/>
  <c r="F50" i="23"/>
  <c r="H50" i="23" s="1"/>
  <c r="I50" i="23" s="1"/>
  <c r="F38" i="23"/>
  <c r="H38" i="23" s="1"/>
  <c r="I38" i="23" s="1"/>
  <c r="F26" i="23"/>
  <c r="H26" i="23" s="1"/>
  <c r="I26" i="23" s="1"/>
  <c r="F59" i="23"/>
  <c r="H59" i="23" s="1"/>
  <c r="I59" i="23" s="1"/>
  <c r="F49" i="23"/>
  <c r="H49" i="23" s="1"/>
  <c r="I49" i="23" s="1"/>
  <c r="F37" i="23"/>
  <c r="H37" i="23" s="1"/>
  <c r="I37" i="23" s="1"/>
  <c r="F25" i="23"/>
  <c r="H25" i="23" s="1"/>
  <c r="I25" i="23" s="1"/>
  <c r="F14" i="23"/>
  <c r="H14" i="23" s="1"/>
  <c r="I14" i="23" s="1"/>
  <c r="H35" i="22"/>
  <c r="I35" i="22" s="1"/>
  <c r="H48" i="22"/>
  <c r="I48" i="22" s="1"/>
  <c r="F9" i="19"/>
  <c r="H9" i="19" s="1"/>
  <c r="I9" i="19" s="1"/>
  <c r="F24" i="17"/>
  <c r="H24" i="17" s="1"/>
  <c r="I24" i="17" s="1"/>
  <c r="F12" i="17"/>
  <c r="H12" i="17" s="1"/>
  <c r="I12" i="17" s="1"/>
  <c r="F18" i="17"/>
  <c r="H18" i="17" s="1"/>
  <c r="I18" i="17" s="1"/>
  <c r="F17" i="17"/>
  <c r="H17" i="17" s="1"/>
  <c r="I17" i="17" s="1"/>
  <c r="F16" i="17"/>
  <c r="H16" i="17" s="1"/>
  <c r="I16" i="17" s="1"/>
  <c r="F23" i="17"/>
  <c r="H23" i="17" s="1"/>
  <c r="I23" i="17" s="1"/>
  <c r="F11" i="17"/>
  <c r="H11" i="17" s="1"/>
  <c r="I11" i="17" s="1"/>
  <c r="F22" i="17"/>
  <c r="H22" i="17" s="1"/>
  <c r="I22" i="17" s="1"/>
  <c r="F21" i="17"/>
  <c r="H21" i="17" s="1"/>
  <c r="I21" i="17" s="1"/>
  <c r="F10" i="17"/>
  <c r="H10" i="17" s="1"/>
  <c r="F9" i="17"/>
  <c r="H9" i="17" s="1"/>
  <c r="I9" i="17" s="1"/>
  <c r="F20" i="17"/>
  <c r="H20" i="17" s="1"/>
  <c r="I20" i="17" s="1"/>
  <c r="F8" i="17"/>
  <c r="H8" i="17" s="1"/>
  <c r="I8" i="17" s="1"/>
  <c r="F19" i="17"/>
  <c r="H19" i="17" s="1"/>
  <c r="I19" i="17" s="1"/>
  <c r="F7" i="17"/>
  <c r="H7" i="17" s="1"/>
  <c r="F15" i="17"/>
  <c r="H15" i="17" s="1"/>
  <c r="I15" i="17" s="1"/>
  <c r="F14" i="17"/>
  <c r="H14" i="17" s="1"/>
  <c r="I14" i="17" s="1"/>
  <c r="F26" i="17"/>
  <c r="H26" i="17" s="1"/>
  <c r="I26" i="17" s="1"/>
  <c r="H47" i="22"/>
  <c r="I47" i="22" s="1"/>
  <c r="H15" i="21"/>
  <c r="I15" i="21" s="1"/>
  <c r="H27" i="19"/>
  <c r="I27" i="19" s="1"/>
  <c r="H31" i="19"/>
  <c r="I31" i="19" s="1"/>
  <c r="H7" i="19"/>
  <c r="I7" i="19" s="1"/>
  <c r="H13" i="17"/>
  <c r="I13" i="17" s="1"/>
  <c r="H22" i="25"/>
  <c r="I22" i="25" s="1"/>
  <c r="H23" i="25"/>
  <c r="I23" i="25" s="1"/>
  <c r="H10" i="24"/>
  <c r="I10" i="24" s="1"/>
  <c r="H5" i="24"/>
  <c r="I5" i="24" s="1"/>
  <c r="H14" i="24"/>
  <c r="I14" i="24" s="1"/>
  <c r="H29" i="22"/>
  <c r="I29" i="22" s="1"/>
  <c r="H52" i="22"/>
  <c r="I52" i="22" s="1"/>
  <c r="H17" i="22"/>
  <c r="I17" i="22" s="1"/>
  <c r="H16" i="22"/>
  <c r="I16" i="22" s="1"/>
  <c r="H41" i="22"/>
  <c r="I41" i="22" s="1"/>
  <c r="H64" i="22"/>
  <c r="I64" i="22" s="1"/>
  <c r="H11" i="22"/>
  <c r="I11" i="22" s="1"/>
  <c r="H65" i="22"/>
  <c r="I65" i="22" s="1"/>
  <c r="H12" i="22"/>
  <c r="I12" i="22" s="1"/>
  <c r="H18" i="22"/>
  <c r="I18" i="22" s="1"/>
  <c r="H28" i="22"/>
  <c r="I28" i="22" s="1"/>
  <c r="H40" i="22"/>
  <c r="I40" i="22" s="1"/>
  <c r="I60" i="22"/>
  <c r="H21" i="22"/>
  <c r="I21" i="22" s="1"/>
  <c r="H45" i="22"/>
  <c r="I45" i="22" s="1"/>
  <c r="H57" i="22"/>
  <c r="I57" i="22" s="1"/>
  <c r="H25" i="17"/>
  <c r="I25" i="17" s="1"/>
  <c r="F33" i="25" l="1"/>
  <c r="H33" i="25" s="1"/>
  <c r="H6" i="24"/>
  <c r="F17" i="24"/>
  <c r="H5" i="23"/>
  <c r="I5" i="23" s="1"/>
  <c r="F60" i="23"/>
  <c r="F34" i="19"/>
  <c r="H34" i="19" s="1"/>
  <c r="H5" i="22"/>
  <c r="I5" i="22" s="1"/>
  <c r="F68" i="22"/>
  <c r="H5" i="21"/>
  <c r="I5" i="21" s="1"/>
  <c r="F29" i="21"/>
  <c r="F27" i="17"/>
  <c r="I54" i="22"/>
  <c r="H5" i="25"/>
  <c r="I32" i="19"/>
  <c r="I19" i="22"/>
  <c r="I6" i="24"/>
  <c r="H5" i="19"/>
  <c r="H6" i="23"/>
  <c r="I6" i="23" s="1"/>
  <c r="I7" i="17"/>
  <c r="H6" i="22"/>
  <c r="I6" i="22" s="1"/>
  <c r="I10" i="17"/>
  <c r="I6" i="17"/>
  <c r="I33" i="25" l="1"/>
  <c r="H17" i="24"/>
  <c r="H60" i="23"/>
  <c r="H68" i="22"/>
  <c r="H29" i="21"/>
  <c r="I34" i="19"/>
  <c r="H27" i="17"/>
  <c r="I5" i="25"/>
  <c r="I5" i="19"/>
  <c r="I17" i="24" l="1"/>
  <c r="I60" i="23"/>
  <c r="I29" i="21"/>
  <c r="I68" i="22"/>
  <c r="I27" i="17"/>
</calcChain>
</file>

<file path=xl/sharedStrings.xml><?xml version="1.0" encoding="utf-8"?>
<sst xmlns="http://schemas.openxmlformats.org/spreadsheetml/2006/main" count="389" uniqueCount="254">
  <si>
    <r>
      <t xml:space="preserve">Pakiet dwóch długich świec w drewnianych świecznikach 
Wymiary: 19x9x7 cm (+/- 1,5 cm)
Wysokość świeczek: 19 cm (+/- 1 cm)
Materiał podstawek: bambus
Pozycje nadruku:
</t>
    </r>
    <r>
      <rPr>
        <sz val="11"/>
        <color theme="1"/>
        <rFont val="Roboto"/>
        <charset val="238"/>
      </rPr>
      <t>•</t>
    </r>
    <r>
      <rPr>
        <sz val="11"/>
        <color theme="1"/>
        <rFont val="Calibri"/>
        <family val="2"/>
        <charset val="238"/>
        <scheme val="minor"/>
      </rPr>
      <t xml:space="preserve"> każda ściana boczna bambusowego świecznika 45x50mm - tampodruk, grawer laserowy</t>
    </r>
  </si>
  <si>
    <t>Wartość netto
w zł</t>
  </si>
  <si>
    <t>VAT
w zł</t>
  </si>
  <si>
    <t>Wartość brutto
w zł</t>
  </si>
  <si>
    <t>A</t>
  </si>
  <si>
    <t>B</t>
  </si>
  <si>
    <t>C</t>
  </si>
  <si>
    <t>G</t>
  </si>
  <si>
    <t>VAT
w %</t>
  </si>
  <si>
    <t>Świeczka zapachowa w ozdobnym opakowaniu wykonanym z barwionego szkła.
Wymiary: Ø5x7cm (+/- 1 cm)
Zapach: waniliowy
Materiał: wosk, szkło
Pozycje nadruku:
• front i tył 20x30 mm: naklejka cyfrowa, tampodruk
• pudełko 40x40 mm: naklejka cyfrowa
• dookoła (wyśrodkowane) 110x25 mm: sitodruk
• dookoła (cała wysokość) 145x50 mm: naklejka cyfrowa</t>
  </si>
  <si>
    <t>Drewniana gwiazdka z czerwoną wstążeczką do zawieszenia na choince.
Wymiary: 10x10 cm (+/- 1 cm)
Materiał: drewno
Pozycje nadruku:
• przód, tył zawieszki 40x40 mm: grawerowanie laserowe, tampodruk, sitodruk</t>
  </si>
  <si>
    <t>Komplet 3 foremek do wycinania ciastek, zapakowany w eleganckie pudełko.
Wymiary opakowania: 18x10x5 cm (+/- 2 cm)
Materiał: stal nierdzewna
Kształty zawarte w zestawie: piernikowy ludzik, choinka, gwiazdka
Pozycje nadruku:
• pudełko (wyśrodkowane) 80x40 mm: tampodruk
• pudełko (całość) 180x100 mm: naklejka cyfrowa, sitodruk</t>
  </si>
  <si>
    <t>Świąteczna bombka na choinkę o perłowych detalach z uchwytem ze wstążki, zapakowana w ozdobne pudełko.
Wymiary pudełka: 8x8x8 cm (+/- 2 cm)
Główny materiał: PS
Kolor: czerwony
Pozycje nadruku:
• Wierzch pudełka 40x15 mm: naklejka cyfrowa, sitodruk</t>
  </si>
  <si>
    <t>Zestaw do podawania serów, zawierający drewnianą deskę w kształcie choinki oraz nóż ze stali nierdzewnej ze świątecznym zdobieniem.
Wymiary: 26x23 cm (+/- 1 cm)
Materiał: drewno, stal nierdzewna
Pozycje nadruku:
• przód i tył deski (nadruk w orientacji pionowej) 50x120 mm: grawer laserowy</t>
  </si>
  <si>
    <t>Bombka na choinkę z indywidualnym znakowaniem.
Wymiary: Ø 10 cm (+/- 2 cm)
Materiał: szkło</t>
  </si>
  <si>
    <t>Zestaw do serwowania serów oraz otwierania wina. Komplet zawiera nóż ze stali nierdzewnej, specjalny nóż do krojenia sera oraz otwieracz i zatyczkę do wina, zapakowany w eleganckie drewniane pudełko.
Wymiary: 30x22x4 cm (+/- 3 cm)
Materiał pudełka: drewno
Materiał korkociągu: stal nierdzewna
Materiał zatyczki do wina: cynk, miedź
Materiał noża do sera: drewno, stal nierdzewna
Materiał noża: drewno, stal nierdzewna
Pozycje nadruku:
• wierzch pudełka 80x50 mm: tampodruk, druk cyfrowy lub 100x100 mm: grawer laserowy lub 150x140 mm: druk cyfrowy
• otwieracz do wina (bok) 30x5 mm: grawer laserowy, tampodruk
• nóż do sera (metalowa część) 35x35 mm: grawer laserowy</t>
  </si>
  <si>
    <t>Elegancka piersiówka wykonana ze stali nierdzewnej z wykończeniami z drewna.
Pojemność: 170 ml (+/-20 ml)
Wymiary: 10x3x10 cm (+/- 1,5 cm)
Materiał: drewno, stal nierdzewna
Pozycje znakowania:
• piersiówka (przód, środek) 40x30 mm: tampodruk</t>
  </si>
  <si>
    <t>Zestaw do serwowania wina w eleganckim pudełku wykonanym z drewna z miejscem na butelkę wina (butelka nie jest dołączona). Zestaw zawiera korkociąg, nalewak, kołnierzyk oraz zatyczkę do wina.
Wymiary: 40x15x15 cm (+/- 5 cm)
Materiał pudełka: drewno
Materiał korkociągu: stal nierdzewna, drewno
Materiał nalewka: stal nierdzewna
Materiał kołnierzyka: stal nierdzewna
Materiał zatyczki: cynk, miedź, drewno
Pozycje nadruku:
• wierzch pudełka 80x30 mm: tampodruk lub wierzch pudełka 149x30 mm: etykieta cyfrowa, grawerowanie laserem
• front pudełka 80x30 mm: tampodruk lub front pudełka 149x30 mm: etykieta cyfrowa, grawerowanie laserem</t>
  </si>
  <si>
    <t>Zestaw do serwowania wina, zawierający korkociąg, kołnierzyk oraz zatyczkę do wina, spakowany w eleganckie pudełko wykonane z  drewna.
Wymiary: 20x15x5 cm (+/- 5 cm)
Materiał pudełka: drewno
Materiał korkociągu: stal nierdzewna, drewno
Materiał kołnierzyka: stal nierdzewna
Materiał zatyczki do wina cynk, miedź, drewno
Pozycje nadruku:
• wierzch pudełka 100x80 mm: grawerowanie laserem, sitodruk
• wierzch pudełka (w miejscu metalowego zamknięcia) 60x35 mm: tampodruk</t>
  </si>
  <si>
    <t>Elegancki zestaw do whisky, zawierający 2 zdobione szklanki o pojemności maksymalnej 300 ml, 8 kamiennych kostek chłodzących wielokrotnego użytku zapakowanych w bawełniany woreczek oraz szczypce.
Wymiary: 25x20x13 cm (+/- 5 cm)
Materiał pudełka: drewno
Materiał szklanek: szkło sodowo-wapniowe
Materiał kostek chłodzących: bazalt
Materiał szczypiec: stal nierdzewna
Woreczek: bawełna
Pozycje nadruku:
• wierzch pudełka 80x80 mm: tampodruk, etykieta cyfrowa, grawerowanie laserowe, naklejka epoksydowa
• szklanka (góra)  25x15 mm: tampodruk</t>
  </si>
  <si>
    <t>Zestaw do whisky zawierający kostki chłodzące wielokrotnego użytku (9 szt) zapakowane w bawełniany woreczek oraz szczypce, komplet zapakowany w eleganckie pudełko.
Wymiary: 15x13x4 cm (+/- 3 cm)
Materiał pudełka: drewno
Materiał kostek chłodzących: bazalt
Materiał szczypiec: stal nierdzewna
Pozycje nadruku:
• wierzch pudełka 110x90 ,wierzch pudełka 80x40 mm
• woreczek (przód i tył) 60x40 mm</t>
  </si>
  <si>
    <t>Skrzynka do wina wykonana z drewna.
Wymiary: 10x10x37 cm (+/- 3 cm)
Materiał: drewno
Pozycje nadruku:
• przód pudełka 70x130 mm (wyśrodkowany): grawerowanie laserem, druk cyfrowy
• przód pudełka 78x330 mm: druk cyfrowy
• lewa/prawa strona pudełka 70x130 mm: grawerowanie laserem</t>
  </si>
  <si>
    <t>Jutowa torba prezentowa.
Wymiary: 32x45 cm  (+/- 3 cm)
Materiał: juta, bawełna
Pozycje nadruku:
• przód i tył woreczka 180x350 mm: transfer sitodruk, transfer cyfrowy</t>
  </si>
  <si>
    <t>I</t>
  </si>
  <si>
    <t>Pluszowa zabawka z białą chustką pod nadruk.
Pluszowy wilk | Fang (dostępne od listopada). Wilk z białą chustką pod nadruk (chustka pakowana oddzielnie)
Wymiary: 16 cm (+/- 3 cm)
Materiał: poliester, plusz
Pozycje nadruku:
• front szalika 50x20 mm
Pluszowy lis | Savvy (dostępne od listopada). Lis z białą chustką pod nadruk (chustka pakowana oddzielnie)
Wymiary: 16 cm (+/- 3 cm)
Materiał: poliester, plusz
Pozycje nadruku:
• front szalika</t>
  </si>
  <si>
    <t>Zdjęcie poglądowe</t>
  </si>
  <si>
    <t>H</t>
  </si>
  <si>
    <t>Wyszczególnione parametry</t>
  </si>
  <si>
    <t xml:space="preserve">Brelok do kluczy z naturalnego korka z metalową zawieszką (okrągły).
Wymiary: 5x5,5 (+/- 5 mm)
Materiał: korek naturalny
Pozycje nadruku:
• przód/tył Ø 32mm–grawerunek
Brelok do kluczy z naturalnego korka z metalową zawieszką (prostokątny).
Wymiary: 4x6 cm (+/- 5 mm)
Materiał: naturalny korek
Pozycje nadruku:
• przód/tył 24x35 mm – grawerunek
</t>
  </si>
  <si>
    <t xml:space="preserve">Brelok z drewna sosny z metalowym kółkiem do kluczy. Mogą występować różnice w wymiarach między produktami ze względu na naturalne pochodzenie produktu.
Wymiary: ø60×10 mm (+/- 5 mm)
Materiał: drewno sosnowe
Pozycje nadruku:
• przód/tył produktu 20mm (okrągły) - grawer
</t>
  </si>
  <si>
    <t xml:space="preserve">Przypinka wykonana ze sklejki drewnianej przypinana na magnes.
Wymiary: ø50 mm (+/- 10 mm)
Materiał: sklejka
Pozycje nadruku:
• przód: max 35 mm – nadruk max 2 kolory
• przód: max 45 mm Grawer
</t>
  </si>
  <si>
    <t xml:space="preserve">Brelok wykonany z drewna z metalową zawieszką.
Wymiary: ø40×10 mm (+/- 5 mm)
Materiał: drewno, metal
Pozycje nadruku:
• przód/tył produktu 33 mm - grawer
• przód/tył produktu 35 mm – nadruk
</t>
  </si>
  <si>
    <t xml:space="preserve">Drewniany funkcjonalny brelok (funkcja stojaka na telefon).
Wymiary: 30×60×10 mm (+/- 5 mm)
Materiał: drewno
Pozycje nadruku:
Nadruk (max 2 kolory):
• przód góra 20x20 mm
• przód dół 20x10 mm
• tył 20x40 mm
• prawa, lewa strona 20x10 mm
Grawer (bez koloru):
• przód góra 20x20 mm
• przód dół 20x10 mm
• tył 20x40 mm
• prawa, lewa strona 20x10 mm
</t>
  </si>
  <si>
    <t xml:space="preserve">Zestaw czterech podkładek pod kubek wykonanych z drewna sosny przewiązany naturalnym jutowym sznurkiem.
Wymiary: średnica 10 cm (+/- 2 cm)
Materiał: drewno sosnowe
Pozycje nadruku:
• max 60 mm - grawer
• max 50 mm – nadruk
</t>
  </si>
  <si>
    <t xml:space="preserve">Korkowa przywieszka do bagażu z miejscem do uzupełnienia danych osobowych.
Wymiary: 12x5 cm (+/- 1 cm)
Materiał: korek naturalny
Pozycje nadruku:
• przód 50x80 mm – nadruk, grawer
• tył 30x50 mm – nadruk, grawer
</t>
  </si>
  <si>
    <t xml:space="preserve">Drewniane magnesy.
Wykonany z wysokiej jakości drewna klejonego i poddany obróbce.
Możliwy do wykonania grawer laserowy lub dowolny nadruk.
Wymiary: 6 cm (+/- 2 cm)
Materiał: Sklejka brzozowa
Pozycje nadruku:
• grawer laserowy
• dowolny nadruk
</t>
  </si>
  <si>
    <t xml:space="preserve">Worek na warzywa i owoce wykonany z bawełny w kolorze beżowym.
Przód worka wykonany z siatki (bawełna o gramaturze 120 g/m2), tył (bawełna o gramaturze 150 g/m2) z jednolitego materiału.
Wymiary: 30x40cm (+/- 3 cm)
Możliwość znakowania:
• tył worka 170x200mm – nadruk
</t>
  </si>
  <si>
    <t xml:space="preserve">Beżowy bawełniany worek na plecy ze sznurkami i spodem wykonanym z korka.
Bawełna o gramaturze ok 250g/m2
Wymiary: 40x32 cm (+/- 1 cm)
Możliwość znakowania:
• front/tył worka 200x150mm - nadruk
</t>
  </si>
  <si>
    <t xml:space="preserve">Naturalna korkowa torba na zakupy z długimi uchwytami.
Wymiary: 37x40 cm (+/- 2 cm)
Możliwość znakowania:
• front/tył torby 200x200mm - nadruk
</t>
  </si>
  <si>
    <t xml:space="preserve">Torba wykonana z bawełny oraz siatki z długimi uchwytami do noszenia torby na ramieniu.
Wykonane zgodnie z certyfikowanym standardem dotyczącym stosowania szkodliwych substancji w tekstyliach.
Wymiary: 40x15x50 cm (+/- 2 cm)
Materiał: bawełna o gramaturze ok 220 g/m2
Pozycje nadruku:
• przód/tył 240x200 mm
</t>
  </si>
  <si>
    <t xml:space="preserve">Bawełniana torba na zakupy z długimi uchwytami do noszenia torby na ramieniu.
Wykonane zgodnie z certyfikowanym standardem dotyczącym stosowania szkodliwych substancji w tekstyliach.
Materiał: bawełna o gramaturze 180 g/m²
Wymiary: 40x42 cm (+/- 2 cm)
Dostępne kolory:
czarny/biały/granatowy/czerwony/szary/pomarańczowy/niebieski/turku
sowy/fuksja/żółty
Pozycje nadruku:
• przód/tył 300x300 mm
</t>
  </si>
  <si>
    <t xml:space="preserve">Ściereczka do szklanych powierzchni (np. okularów, ekranów).
Możliwość wykonania indywidualnego projektu.
Wymiary: 15x18 cm (+/- 2 cm)
Materiał: poliester 175 g
Pozycje nadruku:
cała powierzchnia - fullkolor
</t>
  </si>
  <si>
    <t xml:space="preserve">Papierowa zakładka, wykonana z materiałów ze zrównoważonych zbiorów. Zakładka posiada nasiona sosny (pinuss nigra).
Wymiary: 15x5 cm (+/- 0,5 cm)
Materiał: tektura, bawełna, nasiona
Pozycje nadruku:
• przód 35x120 mm- nadruk
</t>
  </si>
  <si>
    <t xml:space="preserve">Zestaw do domowej uprawy kwiatków (niezapominajek) w doniczce z terakoty.
Wymiary: 6x6x5 cm (+/- 1 cm)
Materiał: terakota, bawełna
Pozycje nadruku:
• przód/tył doniczki 20x7 mm – grawer / nadruk
• wierzch pudełka 40x40 mm – grawer / nadruk
• doniczka 20x20 mm- grawer
• doniczka 10x10 mm – nadruk
</t>
  </si>
  <si>
    <t xml:space="preserve">Drewniana doniczka z nasionami bazylii oraz podłożem torfowym w zestawie. Komplet do prostej, domowej uprawy bazylii.
Wymiary: Ø6 x 11 cm (+/- 1 cm)
Materiał: drewno, nasiona, podłoże torfowe
Pozycje nadruku:
• przód doniczki 20x70 mm - grawer
</t>
  </si>
  <si>
    <t xml:space="preserve">Znaczek biodegradowalny z nadrukiem fullkolor.
Wymiar: 55 mm (+/- 5 mm)
Materiał: biodegradowalne tworzywo
</t>
  </si>
  <si>
    <t xml:space="preserve">Kubek cermiaczny o cylindrycznym kształcie z kolorowym wnętrzem.
Pojemność: 300 ml (+/-10 ml)
Materiał: ceramika
Pozycje nadruku:
• nadruk sublimacyjny dookoła produktu
</t>
  </si>
  <si>
    <t xml:space="preserve">Kompaktowy i szybkoschnący ręcznik drukowany z mikrofibry.
Gramatura: ok 220 g/m²
Materiał: poliester, poliamid
Wymiary: 50x100 cm (+/- 5 cm)
Do wyboru również: 30x50 cm (+/- 5 cm), 70x140 cm(+/- 5 cm)
Pozycje nadruku:
• nadruk Full Kolor (jednostronny)
</t>
  </si>
  <si>
    <t xml:space="preserve">Chusta wielofunkcyjna z nadrukiem fullkolor. Możliwość noszenia na wiele sposobów.
Zadruk na całej powierzchni drukiem sublimacyjnym.
Wymiar: 25x50 cm (+/- 3 cm)
Materiał: 100 % poliester, 120 g
</t>
  </si>
  <si>
    <t xml:space="preserve">Składana torba na zakupy. Torbę można nosić w ręce lub na ramieniu.
Maksymalne obciążenie 2,5 kg
Wymiary: 40x48 cm (+/- 3 cm)
Materiał: bawełna (140 g/m²), poliester
Pozycje nadruku:
• przód torby (część rozpinana) 140x30mm
• tył torby 300x300 mm
• tył torby (złożona torba) 140x60mm
• przód (część nierozpinana) 140x100mm
</t>
  </si>
  <si>
    <t>Poz.</t>
  </si>
  <si>
    <t xml:space="preserve">Gra edukacyjna w kształcie gwiazdy dla dzieci, zapakowana w woreczek wykonany z bawełny.
Materiał klocków: drewno
Wymiary: 5x2x2 cm (+/- 0,5 cm)
Materiał woreczka: bawełna
Wymiary woreczka: 6x6 cm (+/- 1 cm)
Pozycje nadruku:
• środek (tył i przód woreczka) 50x70mm - sitodruk
</t>
  </si>
  <si>
    <t xml:space="preserve">Gra „wieża”, składająca się z 54 klocków, całość zapakowana w torbę wykonaną z bawełny.
Główny materiał: drewno (sosna)
wymiary: 6x6x18 cm (+/- 1 cm)
Wymiar klocka: 5x2x1 cm (+/- 0,5 cm)
Materiał woreczka: bawełna
Pozycje nadruku:
• przód, tył woreczka 60x120 mm - sitodruk
• Przód, tył woreczka 60x100 mm - termotransfer
</t>
  </si>
  <si>
    <t xml:space="preserve">Tangram - chińskie puzzle dla dzieci.
Główny materiał: drewno
Wymiary: 10x10 cm (+/- 0,5 cm)
Pozycje nadruku:
• przód (trójkątny jasny klocek) 35x15 mm - nadruk lub grawer
</t>
  </si>
  <si>
    <t xml:space="preserve">Drewniana gra do nauki liczenia zapakowana w bawełniany woreczek. Zawiera 32 elementy.
Materiał: drewno (sosna)
Wymiary: 10x10 cm (+/- 1 cm)
Materiał woreczka: bawełna
Pozycje nadruku:
• przód, tył woreczka 40x50 mm - sitodruk lub tampodruk
</t>
  </si>
  <si>
    <t xml:space="preserve">Drewniane jojo.
Wymiary: Ø5x3 cm (+/- 0,5 cm)
Materiał: drewno (topolowe)
Sznurek: bawełna
Pozycje nadruku:
• przód, tył 25x25 mm średnica – grawer lub nadruk
</t>
  </si>
  <si>
    <t xml:space="preserve">Papierowa zakładka, wykonana z materiałów ze zrównoważonych zbiorów. Zakładka posiada nasiona sosny (pinuss nigra).
Wymiary: 15x5 cm (+/- 0,5 cm)
Materiał: tektura, bawełna, nasiona
Pozycje nadruku:
• przód 35x120 mm - nadruk
</t>
  </si>
  <si>
    <t xml:space="preserve">Zestaw 12 drewnianych kredek w pudełku wykonanym z drewna w kształcie ołówka.
Materiał: drewno
Wymiary: Ø4x13 cm (+/- 1 cm)
Pozycje nadruku:
• Front pudełka (część górna) 15x35 mm - Nadruk
• Dół pudełka (dolna cześć) 15x45 mm - Nadruk
</t>
  </si>
  <si>
    <t xml:space="preserve">Zwijany piórnik z ozdobną zieloną zawieszką w kształcie liścia, zamykany na guzik z wyposażeniem: 12 kredek, linijka 15cm, gumka, temperówka.
Materiał: bawełna, metal, drewno
Wymiary: 30x21 cm (+/- 2 cm)
Pozycje nadruku:
• Wierzch piórnika (górna część) 150x50 - Nadruk
</t>
  </si>
  <si>
    <t xml:space="preserve">Drewniany, zamykany piórnik z wyposażeniem: 6 kredek, 2 ołówki, 1 temperówka, 1 gumka i linijka (jako zasuwana przykrywka piórnika).
Materiał: guma, drewno
Wymiary: 20x4x3,5 cm (+/- 0.5 cm)
Pozycje nadruku:
• Przykrywka piórnika (linijka) 80x10 mm - Grawer/nadruk
• Przykrywka piórnika (linijka) 150x10 mm - Nadruk
• Lewa strona piórnika 130x15 mm - Grawer/nadruk
• Prawa strona piórnika 130x15 mm - Grawer/nadruk
• Spód piórnika 130x30 mm - Grawer/nadruk
</t>
  </si>
  <si>
    <t xml:space="preserve">Laminowana gra ćwicząca pamięć z wybranym motywem: ochrona środowiska, sport, zwierzęta, owoce i warzywa, krajobrazy 24 płytki o wymiarach 4x4 cm (+/- 0,5 cm).
1 kolorowy nadruk logo na tylnej stronie wszystkich płytek. Minimalne zamówienie: 50 sztuk.
Motyw do wyboru: ochrona środowiska, zwierzęta, owoce i warzywa, budynki, zawody, pojazdy, sport
Pozycje nadruku:
• tył płytki 35x35 mm – nadruk
• góra pudełka 90x50 mm – nadruk
</t>
  </si>
  <si>
    <t xml:space="preserve">Zakładka do książek, zawiera plik samoprzylepnych żółtych karteczek 5 bloczków samoprzylepnych kolorowych karteczek, wzdłuż zakładki wydrukowana linijka 13 cm.
Materiał: papier
Wymiary: 21x6 cm (+/- 1 cm)
Pozycje nadruku:
• Front (górna część) 40x25 mm - Etykieta cyfrowa, Tampodruk
• Tył (górna część) 40X25 mm - Etykieta cyfrowa, Tampodruk
• Tył (dolna cześć) 40x100 mm - Etykieta cyfrowa, Tampodruk
</t>
  </si>
  <si>
    <t xml:space="preserve">Worek ze sznurkiem "zwierzątko".
Materiał: poliester 210T ok. 70g/m2
Wymiary: 26x30 cm (+/- 3 cm)
Wzory do wyboru : słoń/żaba/kot
Pozycje nadruku:
• przód 220x80 mm – nadruk cyfrowy
• przód 100x70 mm – nadruk transferowy
</t>
  </si>
  <si>
    <t xml:space="preserve">Puzzle z indywidualną grafiką wykonaną według projektu – motyw leśny.
Format A3 (42 x 30 cm +/- 3 cm)
Ilość elementów: 120 sztuk
Rodzaj papieru puzzli: tektura lita oklejana kredą
Pudełko tekturowe.
</t>
  </si>
  <si>
    <t xml:space="preserve">Aluminiowa butelka wielokrotnego użytku o jednowarstwowej ściance z karabińczykiem.
Pojemność: 400 ml (+/-20 ml)
Wymiary: Ø6x17 cm (+/- 1,5 cm)
Materiał: aluminium
Dostępne kolory:
czarny/biały/granatowy/czerwony/srebrny mat
Pozycje nadruku:
• 360 stopni 206x100 mm
• dookoła (z przerwą) 180x80 mm
• przód/tył 30x60 mm
• sublimacja tylko na białych i srebrnych produktach 200x95 mm – możliwy nadruk sublimacyjny fullkolor według indywidualnego projektu.
</t>
  </si>
  <si>
    <t xml:space="preserve">Butelka z filtrem węglowym oczyszczającym wodę, jeden wkład filtrujący w komplecie.
Pojemność: 500 ml (+/-20 ml)
Wymiary: 22x7 cm (+/- 2 cm)
Materiał: tworzywo sztuczne
</t>
  </si>
  <si>
    <t xml:space="preserve">Długopis z mechanizmem przyciskowym, trzon wykonany z kartonu pochodzącego z recyklingu, inne elementy wykonane ze słomy pszenicznej.
Wymiary: Ø1 x 14 cm (+/- 0,5 cm)
Materiał: karton, słoma pszeniczna
Pozycje nadruku:
• Trzon długopisu 60x6 mm
• Klips długopisu 20x4 mm
</t>
  </si>
  <si>
    <t xml:space="preserve">Elegancki zestaw: pióro kulkowe i długopis w drewnianym etui. Pióro i długopis wykonane z drewna i metalu.
Wymiary pióra i długopisu: Ø1 x 14 cm (+/- 0,5 cm)
Wymiary etui: 18x4x2 cm (+/- 1 cm)
Materiał: drewno, metal
Pozycje nadruku:
• Na korpusie 50x60 mm – grawerunek/nadruk
• Na etui 100x30 mm – grawerunek/nadruk
</t>
  </si>
  <si>
    <t xml:space="preserve">Elegancki zestaw upominkowy: drewniany długopis z miedzianymi ozdobnymi elementami, w etui wykonanym z drewna.
Wymiary długopisu: Ø1 x 14 cm (+/- 0,5 cm)
Wymiary etui: 18x4x2 cm (+/- 0,5 cm)
Materiał: drewno
Pozycje nadruku:
• Wierzch etui 80x30 mm - Grawerunek/nadruk
• Trzon długopisu – dla praworęcznych 45x7 mm - Grawerunek/nadruk
• Trzon długopisu – dla leworęcznych 45x7 mm - Grawerunek/nadruk
• Trzon długopisu – w linii klipsa 45x7 mm - Grawerunek/nadruk
</t>
  </si>
  <si>
    <t xml:space="preserve">Notatnik A5 (80 kartek 80g/m2 w linie) w korkowej okładce w zestawie zdrewnianym długopisem posiadającym gumkę do obsługi ekranów dotykowych. Notatnik posiada tasiemkę zakładkową i elastyczną opaskę do zamykania.
Wymiary notatnika: 14x21 cm (+/- 0,5 cm)
Materiał: papier
Pozycje nadruku:
• Front okładki 40x60 mm
• Front okładki 100x150 mm
• Trzon długopisu 60x6 mm - Grawerunek/nadruk
</t>
  </si>
  <si>
    <t xml:space="preserve">Ekologiczny zestaw karteczek samoprzylepnych w miękkiej papierowej okładce z nasionami. W zestawie: 25 samoprzylepnych karteczek z trawy i 3 bloczki samoprzylepnych kolorowych karteczek w kolorach: niebieskim, zielonym i żółtym. Po wykorzystaniu karteczek samoprzylepnych okładkę można wsadzić do ziemi, wyrosną z niej rośliny łąkowe.
Wymiary: 10x7cm (+/- 0,5 cm)
Materiał: papier
Pozycje nadruku:
• Przód papierowej okładki 70x50 mm - Nadruk
</t>
  </si>
  <si>
    <t xml:space="preserve">Ekologiczny zestaw 50 samoprzylepnych karteczek z trawy w miękkiej papierowej okładce z nasionami. Po wykorzystaniu karteczek samoprzylepnych okładkę można wsadzić do ziemi, wyrosną z niej rośliny łąkowe.
Wymiary: 10x7 cm (+/- 0,5 cm)
Materiał: papier
Pozycje nadruku:
• Przód papierowej okładki 70x50 mm - Nadruk
</t>
  </si>
  <si>
    <t xml:space="preserve">Notes (70 czystych kartek pochodzących z recyklingu) w zestawie z papierowym (papier z recyklingu) długopisem (elementy z plastiku – biodegradowalne).
Wymiary: 18x13 cm (+/- 0,5 cm)
Materiał: papier z recyklingu, plastik
Pozycje nadruku:
• Front okładki 50x50 mm - Grawerunek/nadruk
• Tył okładki 80x50 mm - Grawerunek/nadruk
• Trzon długopisu 60x7 mm - Nadruk
• Front okładki 70x100 mm - Grawer
• Front okładki 70x160 mm - Nadruk
</t>
  </si>
  <si>
    <t xml:space="preserve">Notes (40 kartek) na spirali w papierowej okładce z kartonowo - plastikowym długopisem. W notesie 6 plików karteczek samoprzylepnych w kolorach: pomarańczowy, zielony, różowy, niebieski, żółty i słomkowy.
Wymiary: 13x9,5 cm (+/- 0,5 cm)
Materiał: papier, plastik
Pozycje nadruku:
• Przód okładki 60x35 mm - Nadruk
• Tył okładki 60x35 mm - Nadruk
• Trzon długopisu – dla praworęcznych 40x6 mm - Nadruk
• Trzon długopisu – dla leworęcznych 40x6 mm - Nadruk
</t>
  </si>
  <si>
    <t xml:space="preserve">Butelka próżniowa z podwójną ścianką, wykonana ze stali nierdzewnej i korka (podstawa).
Pojemność: 600 ml (+/- 20 ml)
Wymiary: Ø 7x27 cm (+/- 2 cm)
Materiał: stal nierdzewna, naturalny korek
Pozycje nadruku:
• Nadruk 360 stopni, wokół butelki 221x120 mm - Grawerunek
• Nadruk wokół butelki z przerwą 180x100 mm - Nadruk
• Front butelki 30x80 mm - Grawer
• Tył butelki 30x80 mm - Grawer
• Wierzch nakrętki 20x20 mm - Nadruk
</t>
  </si>
  <si>
    <t xml:space="preserve">Kubek termiczny z podwójną ścianką ze stali nierdzewnej z próżnią pomiędzy ściankami. W drewnianej obudowie ze szczelnym, czarnym, plastikowym wieczkiem. Utrzymuje temperaturę ciepłych napojów do 5 godzin oraz zimnych do 15 godzin.
Pojemność: 400 ml (+/- 50 ml)
Wymiary: ø 7x22 cm (+/- 2 cm)
Materiał: stal nierdzewna, drewno, plastik
Pozycje nadruku:
• Front kubka 20x50 mm - Nadruk/grawerunek
• Front kubka 80x80 mm - Grawer
• Tył kubka 20x50 mm - Nadruk/grawerunek
• Tył kubka 80x80 mm - Nadruk/grawerunek
</t>
  </si>
  <si>
    <t xml:space="preserve">Szklana butelka z drewnianą nakrętką ze sznurkowym uchwytem w pokrowcu z korka.
Pojemność: 500 ml (+/-20 ml)
Wymiary: Ø6x23 cm (+/- 1 cm)
Materiał: drewno, szkło, korek
Pozycje nadruku:
• Front korkowego pokrowca 50x75 mm - Nadruk
</t>
  </si>
  <si>
    <t xml:space="preserve">Butelka na wodę wykonana z plastiku (nie zawiera BPA) ze składanym ustnikiem i ozdobnym pierścieniem ze stali nierdzewnej.
Pojemność: 650 ml (+/- 20 ml)
Wymiary: 8x25 cm (+/- 2 cm)
Materiał: plastik, stal nierdzewna
Pozycje nadruku:
• Nadruk 360 stopni, wokół butelki 206x170 mm - Nadruk
• Nadruk wokół butelki z przerwą 200x120 mm - Nadruk
• Front butelki 35x70 mm - Nadruk
• Tył butelki 35x70 mm - Nadruk
• Front pierścienia ze stali nierdzewnej 30x20 mm - Grawerunek
</t>
  </si>
  <si>
    <t xml:space="preserve">Szklana butelka z drewnianą nakrętką ze sznurkowym uchwytem w materiałowym pokrowcu.
Pojemność: 500 ml (+/- 20ml)
Wymiary: Ø 6x23 cm (+/- 1 cm)
Materiał: szkło, drewno
Pozycje nadruku:
• Front pokrowca 50x90 mm - Nadruk transferowy
• Front butelki (na szkle) 25x60 mm - Nadruk
• Front butelki (na szkle) 100x80 mm – Nadruk
</t>
  </si>
  <si>
    <t xml:space="preserve">Drewniany termos z podwójną ścianką i zaparzaczem do herbaty ze stali nierdzewnej. Termos posiada stalowy uchwyt, ozdobny stalowy pierścień i podstawę wykonaną z czarnego plastiku.
Pojemność: 400ml (+/-20 ml)
Wymiary: Ø 7x23 cm (+/- 2 cm)
Materiał: drewno, stal nierdzewna, plastik
Pozycje nadruku:
• Nadruk 360 stopni, wokół butelki 213x140 mm - Nadruk
• Front butelki 30x80 mm - Nadruk/ grawer
• Tył butelki 30x80 mm - Nadruk / grawer
• Wierzch zakrętki (okrągły nadruk) 45x45 mm - Nadruk/ grawer
• Front zakrętki 30x20 mm - Nadruk/ grawer
</t>
  </si>
  <si>
    <t xml:space="preserve">Zestaw dwóch pudełek śniadaniowych z drewnianą przykrywką, sztućcami i elastycznym paskiem. Zestaw składa się piętrowo, uchwyty na sztućce znajdują się w przegródce pomiędzy pojemnikami. Jedno z pudełek posiada przegródkę dzielącą go na dwie części. Zestaw pudełek i sztućców w kolorze kremowym, przykrywka wykonana z drewna w naturalnym kolorze.
Wymiary: 18x10x11 cm (+/- 2 cm)
Materiał: drewno, guma, plastik
Pozycje nadruku:
• Wierzch przykrywki 70x50 mm - Grawer
• Dłuższy bok pudełka (dwa nadruki na obu pudełkach) 60x20 mm - Nadruk
</t>
  </si>
  <si>
    <t xml:space="preserve">Pudełko na lunch w kolorze czarnym wykonane z polipropylenu, z drewnianą przykrywką, zamykane brązowym elastycznym paskiem.
Pojemność: 1000 ml (+/- 30 ml)
Wymiary: 21x7x14 cm (+/- 1 cm)
Materiał: drewno, plastik
Pozycje nadruku:
• Wierzch przykrywki 70x50 mm - Grawer
• Dłuższy bok pudełka 60x25 mm - Nadruk
</t>
  </si>
  <si>
    <t xml:space="preserve">Szklane pudełko śniadaniowe. Posiada drewnianą przykrywkę oraz sylikonową opaskę.
Pojemność: 900 ml (+/-20 ml)
Wymiary: 20x16x7 cm (+/- 1 cm)
Pozycje nadruku:
• Front sylikonowej opaski 40x5 mm - Nadruk
• Wierz przykrywki - strona prawa 40x80 mm - Grawer/nadruk
• Wierzch przykrywki – strona lewa 40x80 mm - Grawer/nadruk
• Wierzch przykrywki – środek 120x120 mm - Grawer
• Dłuższy bok pudełka 80x20 mm - Nadruk/naklejka
</t>
  </si>
  <si>
    <t xml:space="preserve">Zestaw sztućców ekologicznych: nóż, widelec, łyżka w materiałowym etui.
Wymiary etui: 22x6,5 cm (+/- 1 cm)
Materiał: bawełna, drewno
Pozycje nadruku:
• Wierzch materiałowego etui 25x100 mm - Nadruk
• Spód materiałowego etui 25x100 mm - Nadruk
• Uchwyt łyżki 60x5 mm - Nadruk/grawer
• Uchwyt widelca 60x5 mm - Nadruk/grawer
• Uchwyt noża 60x5 mm - Nadruk/grawer
</t>
  </si>
  <si>
    <t xml:space="preserve">Otwieracz do butelek wykonany ze stali nierdzewnej i drewna.
Wymiary: 11x4 cm (+/- 0,05 cm)
Materiał: stal nierdzewna, drewno
Pozycje nadruku:
• Wierzch otwieracza (środkowa część) 30x20 mm - Nadruk/grawer
</t>
  </si>
  <si>
    <t xml:space="preserve">Beżowy bawełniany worek na plecy ze sznurkami i spodem wykonanym z korka. Bawełna o gramaturze 250g/m2.
Wymiary: 40x 32 cm (+/- 1 cm)
Materiał: bawełna
Pozycje nadruku:
• Front worka 200x150 mm - Nadruk
• Tył worka 200x150 mm - Nadruk
</t>
  </si>
  <si>
    <t xml:space="preserve">Naturalna korkowa torba na zakupy z długimi uchwytami.
Wymiary: 37x40 cm (+/- 2 cm)
Pozycje nadruku:
• Front torby 200x200 mm - Nadruk
• Tył torby 200x200 mm - Nadruk
</t>
  </si>
  <si>
    <t xml:space="preserve">Torba wykonana z bawełny oraz siatki z długimi uchwytami do noszenia torby na ramieniu. Wykonane zgodnie z certyfikowanym standardem dotyczącym stosowania szkodliwych substancji w tekstyliach.
Wymiary: 40x15x50 cm (+/- 2 cm)
Materiał: bawełna o gramaturze ok 220 g/m2
Pozycje nadruku:
• przód/tył 240x200 mm
</t>
  </si>
  <si>
    <t xml:space="preserve">Torba z juty z bawełnianymi rączkami w kolorze kremowym.
Materiał: juta, bawełna
Wymiary: 40x40 cm (+/- 2 cm)
Pozycje nadruku:
• Front torby 300x300 mm - Nadruk
• Tył torby 300x300 mm - Nadruk
</t>
  </si>
  <si>
    <t xml:space="preserve">Składana torba na zakupy. Torbę można nosić w ręce lub na ramieniu. Maksymalne obciążenie 2,5 kg.
Wymiary: 40x48 cm (+/- 3 cm)
Materiał: bawełna (140 gr/m²), poliester
Pozycje nadruku:
• przód torby (część rozpinana) 140x30 mm
• tył torby 300x300 mm
• tył torby (złożona torba) 140x60 mm
• przód (część nierozpinana) 140x100 mm
</t>
  </si>
  <si>
    <t xml:space="preserve">Etui na laptopa maksymalnie 14 cali wykonana z korka z klapą zamykaną na magnes.
Materiał: korek, magnes
Wymiary: 40x27 cm (+/- 3 cm)
Pozycje nadruku:
• Front torby 300x100mm - Nadruk
• Klapa torby 150x60mm - Nadruk
• Tył torby 300x150mm - Nadruk
</t>
  </si>
  <si>
    <t xml:space="preserve">Torba termoizolacyjna z paskiem i zewnętrzną kieszenią, zamykana na zamek. Torba z zewnątrz wykonana jest z korka a w środku z aluminium.
Materiał: korek, aluminium
Wymiary: 22x20x20 cm (+/- 2cm)
Pozycje nadruku:
• Front torby 100x70 mm - Nadruk
• Wierzch torby 130x80 mm - Nadruk
</t>
  </si>
  <si>
    <t xml:space="preserve">Korkowa torba termoizolacyjna zamykana na zatrzask, wnętrze z folii aluminiowej.
Materiał: korek, aluminium
Wymiary: 21x32x9 cm (+/- 1 cm)
Pozycje nadruku:
• Front torby 100x40mm - Nadruk
</t>
  </si>
  <si>
    <t xml:space="preserve">Zestaw dwóch białych worków na owoce i warzywa w rozmiarze dużym i małym, wykonanych z poliestru.
Materiał: poliester
Wymiary worek duży: 30x36 cm, (+/- 3 cm)
wymiary worek mały: 27x30cm (+/- 2 cm)
Pozycje nadruku:
• Metka wszyta w worek 30x15mm - Nadruk
</t>
  </si>
  <si>
    <t xml:space="preserve">Worek na warzywa i owoce wykonany z bawełny w kolorze beżowym. Przód worka wykonany z siatki (bawełna o gramaturze 120 g/m2), tył (bawełna o gramaturze 150 g/m2) z jednolitego materiału.
Wymiary: 30x40cm (+/- 3 cm)
Możliwość znakowania:
• tył worka 170x200mm – nadruk
</t>
  </si>
  <si>
    <t xml:space="preserve">Ładowarka bezprzewodowa o mocy 5W z dwoma dodatkowymi portami USB do ładowania, obudowa z drewna, kabel micro USB w zestawie.
Materiał: drewno, tworzywo, metal
Wymiary: 9x1,3x9 cm (+/- 0.5 cm)
Pozycje nadruku:
• Wierzch (top) ładowarki 50x30 mm - Grawer/nadruk
</t>
  </si>
  <si>
    <t xml:space="preserve">Powerbank o pojemności 8000 mAh, dwa porty USB do ładowania, możliwość ładowania bezprzewodowego (5W), dwa wejścia do ładowania jedno: micro USB , drugie USB typu C, kabel do ładowania w zestawie. Obudowa wykonana z drewna (wierzch urządzenia) i plastiku (ramka i dolna część obudowy).
Materiał: metal, tworzywo, plastik, drewno
Wymiary: 7x13x1,5 cm (+/- 0.5 cm)
Pozycje nadruku:
• Wierzch (górna część) 50x30 mm - Grawer/nadruk
</t>
  </si>
  <si>
    <t xml:space="preserve">Ładowarka bezprzewodowa o mocy 10W, wykonana z drewna, wejście micro USB, zasięg ładowania bezprzewodowego 8mm, kabel micro USB w zestawie, może pełnić funkcję stojaka na telefon.
Materiał: tworzywo, drewno, metal
Wymiary: 9x8x10 cm (+/- 1cm)
Pozycje nadruku:
• Front ładowarki 55x55mm - Grawer/nadruk
</t>
  </si>
  <si>
    <t xml:space="preserve">Drewniany brelok do kluczy z chowanymi kablami do ładowania telefonu, posiada cztery porty: 2x USB typu C, 1x USB, 1x lightning (iPhone).
Materiał: drewno, metal Wymiary: 5x11 cm (+/- 1 cm)
Pozycje nadruku:
• Wierzch breloka 35x55 mm - Grawer, nadruk cyfrowy
• Wierzch breloka 30x45 mm - Nadruk
</t>
  </si>
  <si>
    <t xml:space="preserve">Pojemnik na przybory do pisania, z półeczką do postawienia telefonu (stojak na telefon), wykonany z korka.
Materiał: korek
Wymiary: 7x13x9 cm (+/- 1 cm)
Pozycje nadruku:
• Front pojemnika 50x50mm – Grawer
</t>
  </si>
  <si>
    <t xml:space="preserve">Zestaw 20 kolorowanek ze zwierzętami z 6 kredkami i 1 drewnianą temperówką.
Materiał: papier, d1rewno
Wymiary: 9x7,5x1,5 cm (+/- 0.5 cm)
Pozycje nadruku:
• Front papierowego opakowania 60x60 mm - Nadruk
• Front papierowego opakowania 65x80 mm - Naklejka fullkolor
• Tył papierowego opakowania 60x60 mm - Nadruk
• Tył papierowego opakowania 65x80 mm – Etykieta cyfrowa
</t>
  </si>
  <si>
    <t xml:space="preserve">Drewniana doniczka z nasionami bazylii oraz podłożem torfowym w zestawie. Komplet do prostej, domowej uprawy bazylii.
Wymiary: Ø6 x 11 cm (+/- 1 cm)
Materiał: drewno, nasiona,
podłoże torfowe
Pozycje nadruku:
• przód doniczki 20x70 mm - grawer
</t>
  </si>
  <si>
    <t xml:space="preserve">Korkowa przywieszka do bagażu z miejscem do uzupełnienia danych osobowych.
Wymiary: 12x5 cm (+/- 1 cm)
Materiał: korek naturalny
Pozycje nadruku:
• przód 50x80 mm – nadruk / grawer
• tył 30x50 mm – nadruk / grawer
</t>
  </si>
  <si>
    <t xml:space="preserve">Brelok do kluczy z naturalnego korka z metalową zawieszką (okrągły).
Wymiary: 5x5,5 (+/- 5 mm)
Materiał: korek naturalny
Pozycje nadruku:
• przód/tył Ø 32mm– grawerunek
Brelok do kluczy z naturalnego korka z metalową zawieszką (prostokątny).
Wymiary: 4x6 cm (+/- 5 mm)
Materiał: naturalny korek
Pozycje nadruku:
• przód/tył 24x35 mm – grawerunek
</t>
  </si>
  <si>
    <t xml:space="preserve">Brelok wykonany z drewna z metalową zawieszką.
Wymiary: ø40×10 mm (+/- 5 mm)
Materiał: drewno, metal
Pozycje nadruku:
• przód/tył produktu 33 mm- grawer
• przód/tył produktu 35 mm – nadruk
</t>
  </si>
  <si>
    <t xml:space="preserve">Drewniany funkcjonalny brelok (funkcja stojaka na telefon)
Wymiary: 30×60×10 mm (+/- 5 mm)
Materiał: drewno
Pozycje nadruku:
Nadruk (max 2 kolory):
• przód góra 20x20 mm
• przód dół 20x10 mm
• tył 20x40 mm
• prawa, lewa strona 20x10mm
Grawer (bez koloru):
• przód góra 20x20 mm
• przód dół 20x10 mm
• tył 20x40 mm
• prawa, lewa strona 20x10 mm
</t>
  </si>
  <si>
    <t xml:space="preserve">Antyszpiegowska naklejka na kamerę komputera z możliwością dowolnego nadruku.
Wymiary: 3x1,5 cm (+/- 0,2 cm)
Kolor: biały/czarny
Pozycje nadruku: UV
</t>
  </si>
  <si>
    <t xml:space="preserve">Ergonomiczna podkładka pod mysz z nadrukiem sublimacyjnym. Posiada specjalnie wyprofilowany wkład żelowy w miejscu nadgarstka, która niweluje ucisk nerwów oraz naczyń krwionośnych dłoni, zapewniając wygodę i komfort podczas wielogodzinnej pracy przy komputerze.
Materiał: nylon, żel, pianka
Wymiary: 24x20 cm (+/-5 cm)
Pozycje nadruku : przód podkładki fullkolor
</t>
  </si>
  <si>
    <t xml:space="preserve">Notatnik A5 (80 kartek 80 g/m2 w linie) w korkowej okładce w zestawie z drewnianym długopisem posiadającym gumkę do obsługi ekranów dotykowych. Notatnik posiada tasiemkę zakładkową i elastyczną opaskę do zamykania.
Wymiary notatnika: 14x21 cm (+/- 0,5 cm)
Materiał: papier
Pozycje nadruku:
• Front okładki 40x60 mm
• Front okładki 100x150 mm
• Trzon długopisu 60x6 mm - Grawerunek / nadruk
</t>
  </si>
  <si>
    <t xml:space="preserve">Drewniana podkładka w formacie A4 do pisania.
Wymiary: 23×32 cm (+/- 2 cm)
Materiał: drewno
Pozycje nadruku:
• przód/tył notatnika 150x100 mm - sitodruk (max 2 kolory) lub 100x100 mm - grawerowanie laserowe (bez koloru)
</t>
  </si>
  <si>
    <t xml:space="preserve">Długopis z gumowanym trzonem w różnych kolorach z szarymi wykończeniami.
Wymiary: ø1x14 cm (+/- 0,5 cm)
Materiał: aluminium
Dostępne kolory:
czarny/biały/zielony
Pozycje nadruku:
• trzon długopisu 60x5 mm - tampodruk lub grawerowanie laserem
</t>
  </si>
  <si>
    <t xml:space="preserve">Długopis z kolorowym korpusem wykończony srebrnymi elementami, z końcówką do ekranów dotykowych.
Wymiary: ø1x14 cm (+/- 0,5 cm)
Materiał: aluminium
Kolor wkładu: niebieski
</t>
  </si>
  <si>
    <t xml:space="preserve">Elegancki zestaw: pióro kulkowe i długopis w drewnianym etui. Pióro i długopis wykonane z drewna i metalu.
Wymiary pióra i długopisu: Ø1 x 14 cm (+/- 0,5 cm)
Wymiary etui: 18x4x2 cm (+/- 1 cm)
Materiał: drewno, metal
Pozycje nadruku:
• Na korpusie 50x60 mm – Grawerunek / nadruk
• Na etui 100x30 mm – Grawerunek / nadruk
</t>
  </si>
  <si>
    <t xml:space="preserve">Elegancki zestaw upominkowy: drewniany długopis z miedzianymi ozdobnymi elementami, w etui wykonanym z drewna.
Wymiary długopisu: Ø1 x 14 cm (+/- 0,5 cm)
Wymiary etui: 18x4x2 cm (+/- 0,5 cm)
Materiał: drewno
Pozycje nadruku:
• Wierzch etui 80x30 mm - Grawerunek / nadruk
• Trzon długopisu – dla praworęcznych 45x7 mm - Grawerunek / nadruk
• Trzon długopisu – dla leworęcznych 45x7 mm - Grawerunek / nadruk
• Trzon długopisu – w linii klipsa 45x7 mm - Grawerunek / nadruk
</t>
  </si>
  <si>
    <t xml:space="preserve">Butelka próżniowa z podwójną ścianką, wykonana ze stali nierdzewnej i korka (podstawa).
Pojemność: 600 ml (+/- 20 ml)
Wymiary: Ø 7x27 cm (+/- 2 cm)
Materiał: stal nierdzewna, naturalny korek
Pozycje nadruku:
• Nadruk 360 stopni, wokół butelki 221x120 mm - Grawerunek
• Nadruk wokół butelki z przerwą 180x100mm - Nadruk
• Front butelki 30x80 mm - Grawer
• Tył butelki 30x80 mm - Grawer
• Wierzch nakrętki 20x20 mm - Nadruk
</t>
  </si>
  <si>
    <t xml:space="preserve">Kubek z kremowo-białej porcelany o kształcie przypominającym tradycyjne kubki emaliowane.
Pojemność: 320 ml (+/-20 ml)
Wysokość: 8 cm (+/- 0,5 cm)
Średnica: 9 cm (+/- 0,5 cm)
Krawędź kubka w kolorach: czarnym, pomarańczowym, czerwonym, zielonym, brązowym lub szarym.
Pozycje nadruku:
• nadruk na uchu 10x60 mm
• nadruk na ściance wewnątrz 20x50 mm
• nadruk na dnie
• średnica 35 mm
• nadruk od spodu średnica 45 mm
</t>
  </si>
  <si>
    <t xml:space="preserve">Szklane pudełko śniadaniowe. Posiada drewnianą przykrywkę oraz sylikonową opaskę.
Pojemność: 900 ml (+/-20 ml)
Wymiary: 20x16x7 cm (+/- 1 cm)
Pozycje nadruku:
• Front sylikonowej opaski 40x5 mm - Nadruk
• Wierz przykrywki - strona prawa 40x80 mm - Grawer / nadruk
• Wierzch przykrywki – strona lewa 40x80 mm - Grawer / nadruk
• Wierzch przykrywki – środek 120x120 mm - Grawer
• Dłuższy bok pudełka 80x20 mm - Nadruk/naklejka
</t>
  </si>
  <si>
    <t xml:space="preserve">Ładowarka bezprzewodowa o mocy 5W z dwoma dodatkowymi portami USB do ładowania, obudowa z drewna, kabel micro USB w zestawie.
Materiał: drewno, tworzywo, metal
Wymiary: 9x1,3x9 cm (+/- 0.5 cm)
Pozycje nadruku:
• Wierzch (top) ładowarki 50x30 mm - Grawer / nadruk
</t>
  </si>
  <si>
    <t xml:space="preserve">Powerbank o pojemności 8000mAh, dwa porty USB do ładowania, możliwość ładowania bezprzewodowego (5W), dwa wejścia do ładowania jedno: micro USB , drugie USB typu C, kabel do ładowania w zestawie. Obudowa wykonana z drewna (wierzch urządzenia) i plastiku (ramka i dolna część obudowy).
Materiał: metal, tworzywo, plastik, drewno
Wymiary: 7x13x1,5 cm (+/- 0.5 cm)
Pozycje nadruku:
• Wierzch (górna część) 50x30 mm - Grawer / nadruk
</t>
  </si>
  <si>
    <t xml:space="preserve">Ładowarka bezprzewodowa o mocy 10W, wykonana z drewna, wejście micro USB, zasięg ładowania bezprzewodowego 8mm, kabel micro USB w zestawie, może pełnić funkcję stojaka na telefon.
Materiał: tworzywo, drewno, metal
Wymiary: 9x8x10 cm (+/- 1cm)
Pozycje nadruku:
• Front ładowarki 55x55mm - Grawer / nadruk
</t>
  </si>
  <si>
    <t xml:space="preserve">Power bank słoneczny z wbudowanym panelem słonecznym o pojemności 10000 mAh, dzięki czemu wystarcza na kilka ładowań telefonu. Wbudowane diody pokazują aktualny stan naładowania baterii. Urządzenie jest wielofunkcyjne oraz trawałe. Dane techniczne: wejście (micro USB i USB typu C) 5V/2A, 2 wyjścia USB 5V/2.1A (max), bateria litowo-polimerowa, w zestawie standardowy kabel micro USB.
Wymiary: 7,5x16x2 cm (+/- 0,5 cm)
Materiał: tworzywo
</t>
  </si>
  <si>
    <t xml:space="preserve">Ładowarka do samochodu z funkcją szybkiego ładowania o natężeniu 3,1 A. Posiada dwa gniazda USB oraz dodatkową funkcję wyświetlacza LED.
Wymiary: ø3x7 cm (+/- 0,5 cm)
Materiał: tworzywo, metal
Pozycje nadruku:
• przód/tył/lewa/prawa strona górnej części ładowarki - grawerowanie laserowe
• pudełko przód/tył/lewa/prawa strona pudełka - tampodruk – nadruk
</t>
  </si>
  <si>
    <t xml:space="preserve">Podstawka pod laptopa zwiększająca komfort pracy oraz ulepsza chłodzenie urządzenia, akcesorium o lekkiej i wytrzymałej konstrukcji z możliwością regulacji oraz składania.
Wymiary: 6x27x2 cm (+/- 0,5 cm)
Materiał: tworzywo, metal
</t>
  </si>
  <si>
    <t xml:space="preserve">Notatnik w formacie ok. A6 o czarnej, twardej oprawie. W notesie znajduje się miejsce na wizytówki, w zestawie dodatkowo metalowy długopis.
Ilość kartek: 72
Wzór kartek: w linie
Kolor wkładu: niebieski
Wymiary: 15x11 cm (+/- 1 cm)
Materiał: tworzywo nieprzetworzone, papier
Pozycje nadruku:
• przód/tył notesu (wyśrodkowany) 80x50 mm - tłoczenie, sitodruk, tampodruk
• przód/tył notesu 70x130 mm - sitodruk
</t>
  </si>
  <si>
    <t xml:space="preserve">Torba na laptopa około15,6 cali, wykonana z poliestru 1680D, wyposażona w przednią kieszeń na drobne akcesoria zamykaną na zamek błyskawiczny, funkcjonalna i wytrzymała.
Wymiary: 10x43x32 cm (+/- 5 cm)
Materiał: poliester
Pozycje znakowania:
• przód torby 150x200 mm - termotransfer
</t>
  </si>
  <si>
    <t xml:space="preserve">Teczka w formacie A4 z czterema przegródkami oraz kieszonkami na wizytówki. W komplecie zawarty jest 20-kartkowy notes w linie.
Wymiary: 38x24 cm (+/- 2 cm)
Materiał: poliester
Pozycje nadruku:
• przód teczki 200x300 mm - sitodruk, transfer sitodruk, transfer cyfrowy
• tył notesu 180x300 mm - sitodruk, transfer sitodruk, transfer cyfrowy
</t>
  </si>
  <si>
    <t xml:space="preserve">Narzędzie wielofunkcyjne (11 funkcji) w eleganckim etui zabezpieczającym.
Materiał: stal nierdzewna
Wymiary: 7x5 cm (+/- 1 cm)
Pozycje znakowania:
• przód przyrządu 15x10 mm - grawerowanie laserowe, transfer sitodruk
• przód etui 60x35 mm - nadruk fullkolor, grawerowanie laserowe
• tył etui 60x40 mm - nadruk fullkolor, grawerowanie laserowe
</t>
  </si>
  <si>
    <t xml:space="preserve">Scyzoryk, posiadający podstawowe przyrządy przydatne w kuchni oraz drobne narzędzia do napraw.
Wymiary: 9x2x3 cm (+/- 1 cm)
Pozycje nadruku:
• 2,5 x 0,6 cm - grawer laserowy
</t>
  </si>
  <si>
    <t xml:space="preserve">Latarka wykonana z najwyższej jakości materiałów z paskiem na nadgarstek, posiada akumulator wielokrotnego ładowania, diodę oraz regulacyjne ustawianie focusa i 5 trybów mocy światła.
Dane techniczne: akumulatorek o mocy 2200 mAh, jasność 270 lumenów.
Wymiary: 15x4 cm, długość po wyciągnięciu: 16,5 cm, pasek: 21 cm (+/- 1 cm)
Pozycje nadruku:
• grawer laserowy
</t>
  </si>
  <si>
    <t xml:space="preserve">Latarka czołowa, w zestawie znajduje się lampka LED, COB oraz wbudowany akumulator ładowany kablem micro USB dołączonym do zestawu.
Moc latarki: 3W
Pojemność baterii 1200 mAh
Materiał: tworzywo
Wymiary: 8,5x4x3 cm(+/- 1 cm)
</t>
  </si>
  <si>
    <t xml:space="preserve">Prezentowy zestaw narzędzi. W zestawie znajduje się siedmio elementowy scyzoryk oraz mała latarka z karabińczykiem. Całość zapakowana w eleganckie pudełko.
Wymiary: 14x9x3 cm (+/- 1 cm)
Materiał: aluminium
Pozycje znakowania:
• rączka latarki/trzon scyzoryka 5x30 mm - tampodruk, grawerowanie laserowe
</t>
  </si>
  <si>
    <t xml:space="preserve">Zestaw wielofunkcyjnych (14 funkcji) narzędzi ze stali nierdzewnej w zestawie z latarką 9 diod LED.
Materiał: stal nierdzewna, aluminium
Wymiary: 14x13x4 cm (+/- 1,5 cm)
</t>
  </si>
  <si>
    <t xml:space="preserve">Rękawice ogrodowe, z elementami przystosowanymi do kopnia w ziemi. Zapakowane w pudełko.
Wymiary: 25x15 cm (+/- 1 cm)
Skład: kauczuk naturalny, poliester, tworzywa sztuczne
Pozycje nadruku:
• środek prawej rękawicy 50x20 mm - nadruk
• ściągacz prawej rękawicy 50x20 mm - nadruk
• środek prawej/lewej rękawicy 27x30 mm - transfer
</t>
  </si>
  <si>
    <t xml:space="preserve">Komplet 7 trwałych narzędzi ogrodniczych w torbie. W zestawie znajdują się łopatki, małe grabie, nożyce oraz inne drobne przyrządy do prac ogrodniczych.
Wymiary: 25x18 cm (+/- 3 cm)
Pozycje nadruku:
• przód torby lewa lub prawa strona 45x45 mmm - nadruk
• tył torby 40x40 mm - nadruk
• przód rękawicy 1. lub 2. 80x50 mm - nadruk
</t>
  </si>
  <si>
    <t xml:space="preserve">Deszczomierz wykonany z polistyrenu z nadrukowaną pionową skalą do 40 mm z dokładnością pomiaru do ok. 0,5 mm opadów oraz poziomą skalą sumatora, który pozwala rejestrować sumaryczny opad do 250 mm (250 l/m²). Kompletny deszczomierz dostępny wraz z uchwytem na kij oraz wskaźnikami sumatora zapakowany w woreczku foliowym.
Pozycje nadruku:
• góra deszczomierza (pod mniejszą skalą po obwodzie) 240x15 mm
• przód deszczomierza (nad główną skalą) 65x25 mm
• tył deszczomierza 40x190 mm
</t>
  </si>
  <si>
    <t xml:space="preserve">Łopatka ze stali nierdzewnej z drewnianą rączką ze sznurkiem.
Wymiary: 30x10 cm (+/- 3 cm)
Pozycje nadruku:
• Przód/tył rączki 60x10 mm-nadruk lub grawer
</t>
  </si>
  <si>
    <t xml:space="preserve">Cynkowa doniczka na rośliny z wyborem 3 ziół. W doniczce znajdują się nasiona bazylii, tymianku i pietruszki oraz kompost ogrodowy.
Wymiary: 65x45x30 cm (+/- 5 cm)
Kolor: srebrny mat
Pozycje nadruku:
• przód/tył doniczki 149x40 mm - grawer
• góra opakowania 200x40 mm - nadruk
</t>
  </si>
  <si>
    <t xml:space="preserve">Zestaw zawierający nasiona sosny.
Wymiary: 8x8x8 cm (+/- 2 cm) Zestaw zawiera papierową, doniczkę nasiona sosny oraz krążek torfowy.
Pozycje nadruku:
• przód opakowania 60x60 mm
• przód doniczki 20x20 mm / 25x20 mm
</t>
  </si>
  <si>
    <t xml:space="preserve">Kapsułka z nasionami dzikich kwiatów.
Wymiary: 5x7x1,5 cm (+/- 0,5 cm)
Materiał: karton z recyklingu
Pozycje nadruku:
• Przód opakowania 40x50 mm
</t>
  </si>
  <si>
    <t xml:space="preserve">Drewniany domek dla owadów, który służy jako schronienie np. dla pszczół, os lub motyli. Produkt pakowany w eleganckie pudełko prezentowe.
Wymiary: 20x10x25 cm (+/- 5 cm)
Materiał: drzewo sosnowe
Pozycje nadruku:
• prawa/lewa strona domku 110x40 mm
</t>
  </si>
  <si>
    <t xml:space="preserve">Budka lęgowa w żywych kolorach. Około 30-milimetrowy otwór wlotowy jest odpowiedni dla małych ptaków ogrodowych. Około 15-milimetrowa deska zapewnia izolację, a otwór w podłodze ułatwia odprowadzanie wody. Drewno użyte do produkcji jest oznaczone certyfikatem i pochodzi ze źródeł nienaruszających równowagi ekologicznej.
Wymiary: 20x15x25 cm (+/- 3 cm)
Kolor: jasny-niebieski
Pozycje nadruku:
• Lewa strona budki 120x70 mm
</t>
  </si>
  <si>
    <t xml:space="preserve">Puchar z plastiku w ozdobne wzory podkreślające unikatowość nagrody. Na dolnej części miejsce na 25 mm EMBLEMAT. Puchar idealny na wydarzenia sportowe.
Wysokość . 30 cm ( +/- 4 cm )
Kolor: złoty, srebrny, brązowy
</t>
  </si>
  <si>
    <t xml:space="preserve">Medale metalowe średnica 
40 mm (+/- 5 mm )
</t>
  </si>
  <si>
    <t xml:space="preserve">Zestaw trzech taśm treningowych do ćwiczeń siłowych, rehabilitacyjnych, ogólnorozwojowych.
Wymiar taśmy: 5x31 cm (+/- 1 cm)
Materiał: latex, poliester
Kolory taśm: żółty, zielony, niebieski
Pozycje nadruku:
• przód/tył worka 70x100 mm- transfer cyfrowy
</t>
  </si>
  <si>
    <t xml:space="preserve">Etui na telefon do biegania, posiada kieszeń z okienkiem oraz otwór na kabel oraz regulowaną opaskę
Wymiary: 24 x 10,5 cm (+/- 3 cm), obwód od 59 cm do 82 cm (+/- 4 cm)
Materiał: elastan
Pozycje nadruku:
• tył etui 90x25 mm- termotransfer
• część przezroczysta 60x30 mm-tampodruk
</t>
  </si>
  <si>
    <t xml:space="preserve">Latawiec promocyjny o lekkim stelażu, wyposażony w uchwyt na sznurek oraz kolorowy ogon.
Wymiary: 70 x 58 cm (+/- 2 cm )
Materiał: poliester
Kolor: biały
Pozycje nadruku:
• sublimacja: do 623 cm
</t>
  </si>
  <si>
    <t xml:space="preserve">Skakanka z bawełny wykończona drewnianymi rączkami, które nadają gadżetowi elegancki wygląd.
Wymiary: 280x12x2.5 cm (+/- 1 cm)
Materiał: bawełna, drewno
Pozycje znakowania:
• rączka 1/rączka 2 50x8 mm – grawer/ nadruk
• etui przód/tył 70x100 mm
</t>
  </si>
  <si>
    <t xml:space="preserve">Gra na plażę, tenis - paletki oraz piłeczka.
Wymiary: 19x33 cm ( +/- 2 cm )
Materiał: drewno
Pozycje nadruku:
• przód/tył paletki [Ø150] 150x150 mm - sitodruk, grawer laserowy
• przód paletki 160x160 mm -fullkolor
• przód - góra paletki 100x80 mm - fullkolor
</t>
  </si>
  <si>
    <t xml:space="preserve">Wodoodporny plecak na rower o pojemności maksymalnej 5L, w plecaku znajduje się główna przegroda zamykana na zamek błyskawiczny oraz jedna kieszeń wewnętrzna. Plecak posiada także możliwość umieszczenia 2L bukłaka na wodę wewnątrz.
Wymiary: 45x5x22 cm (+/- 2 cm)
Materiał: poliester, wodoodporny materiał żakardowy
Pozycje nadruku:
• przód-góra plecaka 20x50 mm - termotransfer
</t>
  </si>
  <si>
    <t xml:space="preserve">Zestaw kijów trekkingowych (2 sztuki), regulowane, składane oraz przeciwwstrząsowe.
Wymiary: 140 cm ( +/- 6 cm )
Materiał: aluminium
Pozycje nadruku:
• przód/tył etui 200x60 mm - termotransfer
</t>
  </si>
  <si>
    <t xml:space="preserve">Ręcznik Mikrofibra, szybkoschnący sportowy i poręczny ręcznik.
Materiał: 88% poliester, 12% polyamid,
Gramatura ok. 220g/m2
Logo: Nadruk full kolor jednostronny
Wymiary 50 x 100 cm (+/- 5 cm)
</t>
  </si>
  <si>
    <t xml:space="preserve">Saszetka, pasek do biegania, kieszeń z okienkiem, możliwość obsługi ekranów dotykowych, otwór na słuchawki, regulowany pasek, min. obwód ok. 59 cm, max. obwód ok. 82 cm (plus rozciągnięcie).
Wymiary 25 x 10,5 cm (+/- 1 cm)
Materiał: elastan
Pozycje znakowania:
Tył saszetki - 90x25 mm - transfer/ sitodruk
Transparentny element - 60x30 mm – tampodruk
</t>
  </si>
  <si>
    <t xml:space="preserve">Aluminiowa jednowarstwowa butelka do picia ze składanym ustnikiem. Pokrywka posiada uchwyt umożliwiający zawieszenie butelki.
Pojemność 600 ml. (+/- 50 ml)
Materiał : aluminium
Pozycje nadruku:
Grawerunek. Tampodruk : 30 x 60 mm
Sitodruk dookoła : 220 x 140 mm
</t>
  </si>
  <si>
    <t xml:space="preserve">Butelka z filtrem węglowym z wymiennymi filtrami. Jeden filtr w zestawie.
Pojemność : 500 ml (+/- 20 ml)
Materiał: plastik
</t>
  </si>
  <si>
    <t xml:space="preserve">Kubek ze stali nierdzewnej, z uchwytem w postaci karabinka. Posiada podwójne ścianki.
Pojemność: 240ml. (+/- 20 ml)
Wymiary ok: Ø6,5X7,5 CM (+/-0,5 cm)
Materiał : stal nierdzewna
Pozycje znakowania:
Kubek : 35 x 50 mm – laser / tampodruk
</t>
  </si>
  <si>
    <t xml:space="preserve">Opaska z lycry ze zintegrowaną kieszenią zapinaną na zamek. Ta opaska jest idealna do różnych zajęć sportowych, takich jak bieganie czy jogging. Wchłania pot podczas treningu. W trakcie ćwiczeń przechowuj w kieszeni zapinanej na suwak niezbędniki, takie jak klucze.
Wymiary : Ø8x10 CM (+/- 1 cm)
Pozycje nadruku :
Przód opaski : Ø8x10 CM – transfer sitodrukowy
</t>
  </si>
  <si>
    <t xml:space="preserve">Ręcznik sportowy wykonany z 20% poliamidu i 80% mikrofibry. Zapakowany w woreczek z siatki. Wymiary 35X80CM ( +/- 0,5 cm ) Materiał: 20% poliamidu i 80% mikrofibry.
Pozycje znakowania:
Etui : 40 x 80 mm – sitodruk/ transfer
Ręcznik przód : 200 x 200 mm – transfer sitodrukowy
</t>
  </si>
  <si>
    <t xml:space="preserve">Regulowane etui do smartfona na ramię. Wykonane z neoprenu z odblaskowym detalem. Rozmiar uniwersalny.
Wymiary 46X15cm ( +/-0,5 cm )
Pozycje znakowania:
Przód na pasku : 40 x 90 mm – siodruk/ tampodruk
</t>
  </si>
  <si>
    <t xml:space="preserve">Koszulki z szybkoschnącej tkaniny z indywidualnym nadrukiem według przygotowanego projektu. Różne rozmiary.
Materiał : poliester
Nadruk : sublimacja
</t>
  </si>
  <si>
    <t>Dekoracyjny świąteczny świecznik w czerwonym kolorze, wykonany ze szkła. Zapakowany w eleganckie pudełko kartonowe oraz pudełko plastikowe, przewiązane wstążką z etykietą.
Wymiary: 6x5 cm (+/- 1 cm)
Pozycje nadruku:
• lewy górny lub dolny róg/prawy górny lub dolny róg opakowania 30x30 mm: etykieta cyfrowa</t>
  </si>
  <si>
    <t>Zestaw 6 filcowych ozdób choinkowych w czerwonym kolorze.
Dostępne wzory: śnieżynka, renifer, dzwonek z kokardką, świąteczna skarpeta, choinka
Wymiary: 6 cm (+/- 0,5 cm)
Materiał: polipropylen
Pozycje nadruku:
• przód i tył woreczka strunowego, w którym znajdują się ozdoby 70x70 mm: sitodruk, naklejka cyfrowa</t>
  </si>
  <si>
    <t>Pudełko na alkohol w kształcie choinki wykonane jest z tektury mikrofala o gramaturze ok. 390g/m2.
Rant choinki wykończony jest brokatowym wzorem. Pudełko zamykane przy pomocy satynowej wstążeczki.
Wymiary: 37x22x9 cm (+/- 3 cm)
Ekologiczna torba na alkohol ze świątecznym motywem.
Dostępne kolory dekoru - zielony / biały / żółty.
Pudełko wykonane z tektury mikrofali ok. 390 g/m2.
Wymiary: 41x10x9 cm (+/- 2 cm)</t>
  </si>
  <si>
    <t>Eleganckie ekologiczne pudełko prezentowe ze świątecznym motywem, przewiązane jutowym sznurkiem.
Wymiary: 25x18x10 cm (+/- 2 cm)
Dostępne kolory dekoru - zielony / biały.
Pudełko wykonane z tektury mikrofali ok. 390 g / m2.
sznurek papierowy skręcany ekologiczny</t>
  </si>
  <si>
    <t>Podkładki pod kubek wykonane z korka.
Wymiary: 8x8 cm (+/- 0,5 cm)
Materiał: korek naturalny
Pozycje nadruku:
nadruk ploterowy promieniowaniem ultrafioletowym w pełnym kolorze lub sitodruk,
opcja – pojedyncze opakowanie w woreczek foliowy.</t>
  </si>
  <si>
    <t>Zestaw 3 pojemników na śmieci: plastiki-kolor-biały, szkło-kolor-niebieski, papier-kolor-szary.
Pojemniki posiadają uchwyty i rzepy, dzięki którym można je połączyć.
Wymiary: 48x30x30 cm (+/- 3 cm)
Materiał: włóknina laminowana recyklowanym politereftalanem etylenu
Możliwość znakowania:
• front pojemnik 1./2./3. 200x130mm – nadruk</t>
  </si>
  <si>
    <t>Beżowy worek na owoce i warzywa ze sznurkami wykonany z organicznej bawełny (bawełna organiczna z certyfikowanym standardem dotyczącym stosowania szkodliwych substancji w tekstyliach , gramatura ok 150g/m2).
Wymiary: 40x43cm (+/- 3 cm)
Możliwość znakowania:
• front/tył worka 230x250mm – nadruk</t>
  </si>
  <si>
    <t>Torba do uprawy mięty, która po dodaniu 300 ml wody wytworzy 1 litr kompostu ogrodowego.
Wymiary: 10x11x2 cm (+/- 0.5 cm)
Materiał: nasiona, folia polietylenowa, olej kokosowy
Pozycje nadruku:
• opakowanie produktu 50x50 mm</t>
  </si>
  <si>
    <t xml:space="preserve">Samoprzylepna, przesuwna osłonka na kamerę internetową o drewnianym wykończeniu. Z papierową kartą z nadrukiem cyfrowym.
Nadruk cyfrowy na froncie karty.
Minimalna ilość zamówień: 100 szt.
Wymiary: 60×70 mm (+/- 1 cm)
Materiał: Drewno / Plastik / Papier
Pozycje nadruku:
• otwieranie w prawo 20x8 mm [Grawer-bez koloru, Tampon-2 kolory]
• otwieranie w lewo 20x8 mm [Grawer-bez koloru, Tampon-2 kolory]
• wkładka papierowa przód/tył 55x70 mm [Nadruk cyfrowy-fullkolor]
</t>
  </si>
  <si>
    <t xml:space="preserve">Podkładka pod mysz komputerową do nadruku w pełnym kolorze.
Wymiary: 23×20 cm (+/- 2 cm)
Minimalna ilość zamówienia: 50 szt.
Materiał: Guma / Poliester
Pozycje nadruku:
• cała powierzchnia 23 x 20 cm FULLKOLOR – możliwość dodania indywidualnego nadruku według projektu.
</t>
  </si>
  <si>
    <t>Karmnik dla ptaków do samodzielnego złożenia (brak instrukcji). Budka wykonana z płyty drewnopochodnej.
Materiał: płyta drewnopochodna
Wymiary: 7x12x3 cm (+/- 1 cm)
Pozycje nadruku:
• przód 50x50 mm - grawerunek, nadruk lub naklejka
• tył, lewa, prawa, dach 50x70 mm – grawerunek, nadruk lub naklejka</t>
  </si>
  <si>
    <t>Frisbee wykonanego z ekologicznego plastiku z włókna bambusowego.
Materiał: plastik polipropylen
Wymiary: Ø23×2,5 cm (+/- 0,5 cm)
Pozycje nadruku:
• góra frisbee 140 mm – nadruk</t>
  </si>
  <si>
    <t>Pudełko śniadaniowe "kanapka".
Pojemność: 400 ml (+/- 20 ml)
Nie zawiera bisfenolu A.
Materiał: polipropylen
Wymiary: 13x5x14 cm (+/- 1 cm)
Pozycje nadruku:
• wierzch pudełka (góra) 40x60 mm – nadruk</t>
  </si>
  <si>
    <t>Plastikowy bidon z wygodnym uchwytem na nadgarstek, przeznaczony tylko do zimnych napojów.
Wymiary: 20x7 cm (+/- 2 cm)
Pojemność: 700 ml (+/-20 ml)
Materiał: przezroczysty kopoliestr, polipropylen
Dostępne kolory:
niebieski/zielony/czerwony/pomarańczowy
Pozycje nadruku:
• bok 1, bok 2 30x40 mm - tampodruk A3, maksymalnie 4 kolory</t>
  </si>
  <si>
    <t xml:space="preserve">Długopis ekologiczny z papieru pochodzącego z recyklingu, z własnego projektu klipem i niebieskim wkładem.
Materiał: papier z recyklingu, drewno
Wymiary: ø1×14 cm (+/- 0,5 cm)
Kolor wkładu: niebieski
Maksymalny rozmiar klipa: 25x35 mm - grawer na klipie (min ilość zamówienia 100 szt.)
</t>
  </si>
  <si>
    <t xml:space="preserve">Personalizowany, zapinany na zamek poliestrowy piórnik z wykończeniem z naturalnego korka.
Nadrukowana sublimacją grafika z przodu.
Materiał: Poliester/korek
Wymiary: 22×11 cm (+/- 1,5 cm)
Minimalna ilość: 50 szt.
Pozycja nadruku:
• cała powierzchnia - maksymalny rozmiar 240mm x 220mm - sublimacja fullkolor
</t>
  </si>
  <si>
    <t>Długopis z mechanizmem przyciskowym wykonany z drewna, tworzywa otrzymywanego w procesie polimeryzacji i słomy pszenicznej, niebieski tusz.
Wymiary: Ø1 x 14 cm (+/- 0,5 cm)
Materiał: drewno, tworzywo otrzymywane w procesie polimeryzacji, słoma pszeniczna
Pozycje nadruku:
• Nadruk 360 wokółtrzonu długopisu z przerwą 40x25 mm
• Trzon długopisu – dla praworęcznych 80x7 mm - Nadruk
• Trzon długopisu – dla leworęcznych 80x7 mm - Nadruk
• Klips 40x6 mm - Nadruk</t>
  </si>
  <si>
    <t>Długopis z mechanizmem przyciskowym wykonany z drewna, metalu i tworzywa otrzymywanego w procesie polimeryzacji, wkład wysokiej jakości, niebieski tusz.
Wymiary: ø1x14 cm (+/- 0,5 cm)
Materiał: drewno, żelazo
Pozycje nadruku:
• Trzon długopisu 65x6 mm - Nadruk / grawerunek</t>
  </si>
  <si>
    <t>Notatnik (70 kartek w linie) na spirali w okładce z drewna z elastyczną opaskądo zamykania w zestawie z długopisem wykonanym z drewna i tworzywa otrzymywanego w procesie polimeryzacji.
Wymiary: 13x18 cm (+/- 0,5 cm)
Materiał: drewno, papier
Pozycje nadruku:
• Front okładki 60x40 mm - Grawerunek/nadruk
• Front okładki 70x150 mm - Nadruk
• Trzon długopisu – dla praworęcznych 60x6 mm - Grawerunek/nadruk
• Trzon długopisu – dla leworęcznych 60x6 mm - Grawerunek/nadruk
• Tył okładki 60x40 mm - Grawerunek/nadruk</t>
  </si>
  <si>
    <t>Zestaw 3 słomek w bawełnianym etui z czyścikiem. Zestaw obejmuje 2 słomki proste, 1 słomkę zagiętą, czyścik i etui. Słomki i czyścik wykonane ze stali nierdzewnej, nie zawierają bisfenolu A.
Wymiary słomek: 22 x Ø 0,5 cm (+/- 0,05 cm)
Materiał: stal nierdzewna, bawełna
Pozycje nadruku:
• Etui 45 x 180 mm - Nadruk
• Słomki 90 x 3 mm - Grawer</t>
  </si>
  <si>
    <t>Beżowy worek na warzywa ze sznurkami wykonany z organicznej bawełny (bawełna organiczna z certyfikowanym standardem wyrobów tekstylnych) o gramaturze około 150g/m2.
Wymiary: 40x43 cm (+/- 3 cm)
Materiał: bawełna organiczna
Pozycje nadruku:
• Front worka 230x250 mm - Nadruk
• Tył worka 230x250 mm - Nadruk
• Front worka 270x250 mm - Nadruk
• Tył worka 270x250 mm - Nadruk</t>
  </si>
  <si>
    <t>Rozgałęziacz gniazd USB, 3 porty USB 2.0, obudowa z drewna, biały kabel o długości maksymalnej 18,5 cm.
Materiały: tworzywo, metal, drewno
Wymiary: 4x9x1,5 cm (+/- 0.5 cm)
Pozycje nadruku:
• Wierzch obudowy (top) 80x35 mm - Nadruk/grawer</t>
  </si>
  <si>
    <t>Białe bezprzewodowe słuchawki douszne w magnetycznym, drewnianym etui ładującym, moduł Bluetooth 5.0, wbudowany mikrofon, obsługa rozmów telefonicznych, bateria etui ładującego: 400mAh, port micro USB do ładowania etui, kabel micro USB (do ładowania) w zestawie.
Materiał: drewno, tworzywo otrzymywane w procesie polimeryzacji
Wymiary: 7,5x3x3 cm (+/- 0.5 cm)
Pozycje nadruku:
• Wierzch etui 45x20 mm - Grawer/ nadruk cyfrowy</t>
  </si>
  <si>
    <t>Głośnik bezprzewodowy o mocy 3W, moduł Bluetooth 5.0, zasięg do 10m, ładowany portem micro USB, kabel micro USB w komplecie. Materiały: naturalnego korka, tworzywa otrzymywanego w procesie polimeryzacji i słomy pszenicznej.
Wymiary: Ø6 x 4,5 cm (+/- 0.5 cm)
Pozycje nadruku:
• Front głośnika (nad włącznikiem) 20x20 mm -Grawer</t>
  </si>
  <si>
    <t>Bezprzewodowa ładowarka o mocy 5W, wykonana z włókien słomy pszenicznej i tworzywa otrzymywanego w procesie polimeryzacji. Posiada dwa porty USB do ładowania, wejście micro USB, kabel micro USB w komplecie.
Kolor: beżowy
Materiał: słoma pszeniczna, tworzywo otrzymywane w procesie polimeryzacji, metal, plastik
Wymiary: 10x1x9 cm (+/- 1 cm)
Pozycje nadruku:
• Wierzch ładowarki 60x25mm - Nadruk</t>
  </si>
  <si>
    <t>Powerbank o pojemności 5000mAh, wykonany z włókien słomy pszenicznej i tworzywa otrzymywanego w procesie polimeryzacji, dwa porty ładujące USB (możliwość ładowania dwóch urządzeń jednocześnie), wejście micro USB do ładowania powerbanka, kabel micro USB w zestawie.
Materiał: słoma pszeniczna,
tworzywo otrzymywane w procesie polimeryzacji, plastik, metal
Wymiary: 6x9x2 cm (+/- 1 cm)
Pozycje nadruku:
• Wierzch urządzenia 45x55mm - Nadruk</t>
  </si>
  <si>
    <t>Głośnik bezprzewodowy o mocy 3W z uchwytem, Bluetooth 5.0, ładowany przez port micro USB, kabel w zestawie.
Materiał: słoma pszenicznej, drewno, tworzywo otrzymywane w procesie polimeryzacji.
Wymiary: 8x7x4 cm (+/- 0.5 cm)
Pozycje nadruku:
• Front (dolna część, pod głośnikiem) 40x12mm - Grawer/nadruk</t>
  </si>
  <si>
    <t>Podkładki pod kubek wykonane z korka.
Wymiary: 8x8 cm (+/- 0,5 cm)
Materiał: korek naturalny
Pozycje nadruku:
• nadruk ploterowy promieniowaniem ultrafioletowym w pełnym kolorze lub sitodruk,
• opcja – pojedyncze opakowanie w woreczek foliowy.</t>
  </si>
  <si>
    <t>Długopis z mechanizmem przyciskowym, trzon wykonany z tworzywa otrzymywanego w procesie polimeryzacji (50%) i słomy pszenicznej, niebieski tusz.
Wymiary: Ø1 x 14 cm (+/-0,5 cm)
Materiał: tworzywo otrzymywane w procesie polimeryzacji, słoma pszeniczna
Pozycje nadruku:
• Nadruk 360 wokółtrzonu długopisu zprzerwą 45x25 mm
• Trzon długopisu – dla praworęcznych 80x7 mm
• Trzon długopisu – dla leworęcznych 80x7 mm</t>
  </si>
  <si>
    <t xml:space="preserve">Zestaw 3 pojemników na śmieci: plastiki-kolor-biały, szkło-kolor-niebieski, papier-kolor-szary. Pojemniki posiadają uchwyty i rzepy, dzięki którym można je połączyć.
Wymiary: 48x30x30 cm (+/- 3 cm)
Materiał: włóknina laminowana recyklowana politereftalanem etylenu
Możliwość znakowania:
• front pojemnik 1./2./3. 200x130mm – nadruk
</t>
  </si>
  <si>
    <t>Ekologiczna smycz reklamowa wykonana z materiałów przyjaznych środowisku.
Wymiary: 3x51 cm (+/- 1 cm)
Materiał: korek naturalny, słoma pszeniczna, polipropylen
Pozycje nadruku:
• przód/tył produktu 15x200 mm - termotransfer</t>
  </si>
  <si>
    <t>Notatnik (70 kartek w linie) na spirali w okładce z drewna z elastyczną opaską do zamykania w zestawie z długopisem wykonanym z drewna i tworzywa sztucznego.
Wymiary: 13x18 cm (+/- 0,5 cm)
Materiał: drewno, papier
Pozycje nadruku:
• Front okładki 60x40 mm - Grawerunek / nadruk
• Front okładki 70x150 mm - Nadruk
• Trzon długopisu – dla praworęcznych 60x6 mm - Grawerunek / nadruk
• Trzon długopisu – dla leworęcznych 60x6 mm - Grawerunek / nadruk
• Tył okładki 60x40 mm - Grawerunek / nadruk</t>
  </si>
  <si>
    <t>Notatnik w miękkiej oprawie w formacie ok. A5, 100 kartek w linie.
Wymiary: 15x22 cm (+/- 1 cm)
Materiał: poliuretan
Pozycje nadruku:
• przód notatnika 70x70 mm - tłoczenie lub 100x150 mm - sitodruk</t>
  </si>
  <si>
    <t>Clipboard reklamowy z personalizowanym nadrukiem fullkolor. Standardowy metalowy klip lub klip z uchwytem na długopis.
Zadruk 4/4 (oklejki i wyklejki) Kreda połysk 170 g, tektura o grubości ok. 2 cm.
Wymiary/format: 21x30 (+/- 1 cm)</t>
  </si>
  <si>
    <t>Długopis z mechanizmem przyciskowym wykonany z drewna, metalu i tworzywa sztucznego, niebieski tusz.
Wymiary: ø1x14 cm (+/- 0,5 cm)
Pozycje nadruku:
• trzon długopisu 65x6 mm - tampodruk lub grawerowanie laserem</t>
  </si>
  <si>
    <t>Długopis z mechanizmem przyciskowym wykonany z drewna, metalu i tworzywa sztucznego, niemiecki wkład wysokiej jakości, niebieski tusz.
Wymiary: ø1x14 cm (+/- 0,5 cm)
Materiał: drewno, żelazo
Pozycje nadruku:
• Trzon długopisu 65x6 mm - Nadruk / grawerunek</t>
  </si>
  <si>
    <t>Kubek termiczny z blokadą zamka, połączenie kubka termicznego i termosu.
Wymiary: ⌀ 7 x 25 cm (+/- 2 cm)
Materiał: metal, tworzywo
Kolor: czarny
Czas trzymania ciepła: do 13 godzin
Pojemność: 450 ml (+/- 50 ml)
Pozycje nadruku:
• kubek 50x40 mm - nadruk cyfrowy lub 25x40 mm - tampodruk</t>
  </si>
  <si>
    <t>Dwuścienna butelka termiczna z wbudowanym w nakrętkę dotykowym termometrem cyfrowym. Zawiera 1 wymienną baterię litową.
Wymiary: Ø7x25 cm (+/- 2 cm)
Materiał: stal nierdzewna
Pojemność: 450 ml (+/-50 ml)
Pozycje nadruku:
• 360° 206,0 mm x 190,0 mm - druk cyfrowy
• 360° - grawerowanie laserowe umożliwia realizację wygrawerowanego wzoru na obwodzie cylindrycznych przedmiotów, takich jak butelki. Jest to opcja trwałego nadruku która oferuje większą powierzchnię dekoracyjną, wyższą wartość prezentu i maksymalną ekspozycję marki.
• Grawerowanie laserowe 360° 206x140
• Dookoła butelki 150,0 mm x 130,0 mm - etykieta cyfrowa, sitodruk
• Przód/tył butelki 25,0 mm x 65,0 mm - grawerowanie laserem lub tampodruk</t>
  </si>
  <si>
    <t>Butelka na wodę wykonana z plastiku (nie zawiera Bisfenolu A) ze składanym ustnikiem i ozdobnym pierścieniem ze stali nierdzewnej.
Pojemność: 650 ml (+/- 20 ml)
Wymiary: 8x25 cm (+/- 2 cm)
Materiał: plastik, stal nierdzewna
Pozycje nadruku:
• Nadruk 360 stopni, wokół butelki 206x170 mm - Nadruk
• Nadruk wokół butelki z przerwą 200x120 mm - Nadruk
• Front butelki 35x70 mm - Nadruk
• Tył butelki 35x70 mm - Nadruk
• Front pierścienia ze stali nierdzewnej 30x20 mm - Grawerunek</t>
  </si>
  <si>
    <t>Stylowa piersiówka ze stali nierdzewnej o wykończeniach z ekologicznej skóry z powłoką poliuretanową .Materiał: stal nierdzewna, ekoskóra.
Wymiary: 11x9x2 cm (+/- 0,5 cm)
Pojemność: 180 ml (+/-20 ml)</t>
  </si>
  <si>
    <t>Rozgałęziacz gniazd USB, 3 porty USB 2.0, obudowa z drewna, biały kabel o długości maksymalnej 18,5 cm.
Materiały: tworzywo, metal, drewno
Wymiary: 4x9x1,5 cm (+/- 0.5 cm)
Pozycje nadruku:
• Wierzch obudowy (top) 80x35 mm - Nadruk / grawer</t>
  </si>
  <si>
    <t>Powerbank o pojemności 5000mAh, wykonany z włókien słomy pszenicznej i tworzywa sztucznego, dwa porty ładujące USB (możliwość ładowania dwóch urządzeń jednocześnie), wejście micro USB do ładowania powerbanka, kabel micro USB w zestawie.
Materiał: słoma pszeniczna, tworzywo sztuczne, plastik, metal
Wymiary: 6x9x2 cm (+/- 1 cm)
Pozycje nadruku:
• Wierzch urządzenia 45x55mm - Nadruk</t>
  </si>
  <si>
    <t>Białe bezprzewodowe słuchawki douszne w magnetycznym, drewnianym etui ładującym, moduł Bluetooth 5.0, wbudowany mikrofon, obsługa rozmów telefonicznych, bateria etui ładującego: 400mAh, port micro USB do ładowania etui, kabel micro USB (do ładowania) w zestawie.
Materiał: drewno, tworzywo sztuczne
Wymiary: 7,5x3x3 cm (+/- 0.5 cm)
Pozycje nadruku:
• Wierzch etui 45x20 mm - Grawer/ nadruk cyfrowy</t>
  </si>
  <si>
    <t>Elegancki zestaw prezentowy zawierający przekręcany długopis, brelok oraz wizytownik, całość zapakowana w ozdobne pudełko.
Wymiary: 18x17x3 cm (+/- 1 cm)
Materiał długopisu: stop cynku
Materiał breloka, wizytownika: poliuretan
Kolor wkładu: czarny
Pozycje nadruku:
• wierzch pudełka 100x100 mm - etykieta cyfrowa
• trzon długopisu 55x7 mm - grawerowanie laserowe, tampodruk
• wizytownik 70x35 mm, wizytownik część metalowa 80x7 mm - grawerowanie laserowe
• brelok 35x8 mm - tampodruk</t>
  </si>
  <si>
    <t>Etui na karty kredytowe o ośmiu przegródkach, ochrona: specjalna membrana.
Wymiary: 8x12x1,5 cm (+/- 0,5 cm)
Materiał: poliuretan
Pozycje nadruku:
• przód produktu 100x60 mm - grawerowanie laserowe lub 80x60 mm - sitodruk
• tył produktu 40x60 mm - nadruk fullkolor</t>
  </si>
  <si>
    <t>Notes o formacie ok. A5, 120 kartek w linie. W zestawie znajduje się metalowy długopis z czarnym wkładem. Notatnik wykończony kontrastowym przeszyciem.
Wymiary: 22x16 cm (+/- 2cm)
Materiał: poliuretan
Kolor wkładu długopisu: czarny
Pozycje nadruku:
• długopis (część obok klipsa) 25x7 mm - tampodruk. 
Grawerowanie laserowe
• notes (okładka) 50x100 mm - tłoczenie, grawerowanie laserowe</t>
  </si>
  <si>
    <t>Elegancki notatnik o formacie ok. A5, okładka z kieszonką na telefon i inne drobne akcesoria oraz na elegancki długopis znajdujący się w zestawie, okładka wielokrotnego użytku. Całość zapakowana w prezentowe opakowanie.
Ilość kartek: 96 kartek ok. 80 g/m2
Wymiary: 17x24 cm (+/- 1 cm)
Materiał: poliuretan, poliester
Pozycje nadruku:
• przód notesu 40x60 mm - termotransfer
• trzon długopisu 40x5 mm - tampodruk</t>
  </si>
  <si>
    <t>Metalowy długopis i cienkopis w eleganckim, zamykanym na suwak skórzanym etui z wykończeniem kontrastowym przeszyciem.
Kolor wkładu długopisu: niebieski
Kolor wkładu cienkopisu: czarny
Wymiary: 18x7x2 cm (+/- 1 cm)
Materiał: poliuretan
Pozycje nadruku:
• wierzch etui 100x30 mm - tłoczenie, sitodruk
• długopis (obok klipsa) 35x7 mm - tampodruk</t>
  </si>
  <si>
    <t>Elegancka torba z materiałów pochodzących z recyklingu z oddzielną przegrodą na laptopa max 15 cali, posiada kilka kieszeni zapinanych na zamek błyskawiczny. Wyposażona w regulowany i odpinany pasek do noszenia torby na ramieniu.
Wymiary: 45x20x35 cm (+/- 5 cm)
Materiał: recyklowany politereftalan etylenu
Pozycje nadruku:
• przód, tył torby 250x100 mm - sitodruk, transfer sitodruk, transfer cyfrowy
• kieszenie boczne 80x100 mm - sitodruk, transfer sitodruk, transfer cyfrowy</t>
  </si>
  <si>
    <t>Aktówka zamykana na zamek ekspresowy.
Wymiary: 45x9x32 cm (+/- 5 cm)
Materiał: tworzywo
Pozycje nadruku:
• przód/tył torby 300x200 mm - sitodruk, transfer sitodruk, transfer cyfrowy</t>
  </si>
  <si>
    <t>Torba weekendowa ze spranego płótna o eleganckich wykończeniach ze skóry z powłoką poliuretanową, które nadają torbie luksusowy wygląd. Torba posiada specjalną przegródkę na dodatkową parę butów. Torba wyposażona jest w uchwyty oraz dodatkowe regulowane, odpinane paski do noszenia bagażu na ramieniu.
Wymiary: 60x26x38 cm (+/- 5 cm)
Materiał: bawełna, poliester, poliuretan
Objętość: ok. 7.3 cdm3
Pozycje nadruku:
• przód torby kieszonka, nad kieszonką, kieszeń boczna 100x120 mm - sitodruk, transfer sitodruk, transfer cyfrowy
• tył torby 100x200 mm - sitodruk, transfer sitodruk, transfer cyfrowy</t>
  </si>
  <si>
    <t>Etui na laptop max 13 cali wykonane z mocnej gumowej pianki o grubości ok. 2,5 mm, zapewniającej bezpieczny transport urządzenia.
Wymiary: 35x4x23 cm (+/- 5 cm)
Materiał: polietylen, kopolimer etylenu i octanu, polipropylen
Pozycje nadruku:
• przód/tył etui 300x200 mm - sitodruk, transfer sitodruk, transfer cyfrowy</t>
  </si>
  <si>
    <t>Urządzenie wielofunkcyjne Zawiera: Ostrze do otwierania listów, poczwórny przyrząd ze śrubokrętami, szpilka ze stali nierdzewnej, pilnik do paznokci, pęsetę, wykałaczkę, długopis, linijkę (cm i cale).
Wymiary: 9x6 cm (+/- 1 cm)
Materiał: stal nierdzewna
Pozycje znakowania:
• 60 x 30 mm - tampodruk
• 60 x 30 mm - druk cyfrowy
ultrafiolet do 12 cm2</t>
  </si>
  <si>
    <t>Narzędzie wielofunkcyjne wykonane z materiałów najwyższej jakości z 12 przyborami. Wykonane ze stali nierdzewnej. Pakowane w pokrowiec i oryginalne pudełko.
Wymiary: 10x2x2 cm (+/- 0,5 cm)
Materiał: metal</t>
  </si>
  <si>
    <t xml:space="preserve">Personalizowany poliestrowy brelok z karabińczykiem oraz metalowym kółkiem. Obustronny nadruk sublimacyjny.
Wymiary: 17x3 cm (+/- 1 cm)
Materiał: poliester, metal
Minimalna ilość: 100 szt.
Pozycje nadruku:
• przód/tył breloka 295x20 mm - darmowy nadruk: sublimacja wstążki
</t>
  </si>
  <si>
    <t>Wodoodporne, bezprzewodowe słuchawki douszne z systemem aktywnej redukcji szumów (poziom redukcji do 25 dB). Słuchawki posiadają wbudowany mikrofon oraz panel dotykowy do sterowania, posiada funkcję odbierania połączeń Dane techniczne: do 5 godzin odtwarzania na jednym ładowaniu, etui ładujące zapewnia 20 godzin odtwarzania, wodoodporne i wodoszczelne.
Wymiary: 6x5x3 cm (+/- 0,5 cm)
Materiał: tworzywo otrzymywane w procesie polimeryzacji
Pozycje znakowania:
• przód etui ładującego 20x10 mm - termotransfer, nadruk fullkolor UV
• wierzch etui ładującego 20x10 mm - termotransfer</t>
  </si>
  <si>
    <t>Wiadra ekologiczne o pojemności ok. 5l, dostępne w wielu kolorach. Poręczny uchwyt z drutu ocynkowanego. Wewnątrz pojemnika znajduje się podziałka w litrach. Wiadro jest dopuszczone do kontaktu z żywnością.
Wymiary: 23x25 cm (+/- 5 cm)
Materiał : polipropylen
Dostępne kolory: mleczny, biały, niebieski granatowy, żółty, jasny zielony, zielony, ciemny zielony, pistacjowy, pomarańczowy, czerwony, różowy, jasno różowy, szary, czarny
Pozycje nadruku:
• Przód/tył wiadra 200x120 mm</t>
  </si>
  <si>
    <t>Karmnik o nowoczesnym wyglądzie do zawieszenia na gałęzi lub szczycie dachu. Trzy różne wejścia umożliwiają jednoczesne jedzenie kilku ptaków. 
Wymiary: 12x10x25 cm (+/- 2 cm)
Materiał: drzewo sosnowe
Pozycje nadruku:
• lewa lub prawa strona karmnika 155x55 mm</t>
  </si>
  <si>
    <t>Statuetki okolicznościowe ekologiczne, ze sklejonego drewna wykonywane w dowolnym kształcie.
Rozmiar : 25 cm ( +/- 6 cm )</t>
  </si>
  <si>
    <t>Medal ekologiczny z drewna klejonego wykonany w dowolnym wzorze i z indywidualnym grawerem. Szarfa z grafiką. Medale wykonane z dębu lub brzozy klejonej.
Rozmiar: 6 cm (+/- 2cm )</t>
  </si>
  <si>
    <t>Dyplom z ekologicznego drewna, alternatywa dla klasycznych papierowych odpowiedników. Stworzony ze sklejki dębowej.
Rozmiar: 24 cm ( +/- 5 cm )</t>
  </si>
  <si>
    <t>Lampka z czerwoną oraz białą diodą o dużej mocy, wyposażona w dwa magnesy połączone silikonowym paskiem.
Dostępne kolory: czerwony/ niebieski/ zielony/ czarny
Wymiary: ok. 8 x 4 x cm ( +/- 2 cm )
Materiał: tworzywo sztuczne, metal, silikon</t>
  </si>
  <si>
    <t>Komplet do gry w badmintona w zestawie z 2 lotkami, zapakowany w wygodne, plastikowe etui z paskiem na ramię.
Wymiary: 70 x 23 ( +/- 4 cm )
Materiał: metal, tworzywo sztuczne
Pozycje znakowania:
• przód/tył etui 100x180 mm - nadruk</t>
  </si>
  <si>
    <t>Piłka do gry w piłkę nożną wykonana z polimeru syntetycznego, zgodna z oficjalnym rozmiarem 5.
Wymiary: Ø 22 cm ( +/- 4 cm )
Materiał: polimer syntetyczny
Pozycje nadruku: pojedyncza „łatka” 40x40 mm-tampodruk, transfer sitodruk, transfer tampodruk</t>
  </si>
  <si>
    <t>Frisbee – latający talerz do zabawy.
Wymiary: Ø23x2 cm ( +/- 1 cm )
Materiał: polipropylen
Pozycje nadruku:
• wierzch frisbee 70x70 mm</t>
  </si>
  <si>
    <t>Mata do ćwiczeń, w komplecie znajduje się etui na matę z paskiem do noszenia na ramieniu, wykonane z poliestru i siatki.
Wymiary: 180x60 ( +/- 3 cm )
Materiał: twarde, elastyczne, wodoodporne tworzywo, poliester
Pozycje nadruku:
góra etui 130x130 mm - sitodruk
góra/dół etui 50x150 mm - transfer sitodruk, transfer cyfrowy</t>
  </si>
  <si>
    <t>Butelka z przetworzonego tworzywa sztucznego z ustnikiem wykonanym z polipropylenu. Pojemność 500ml. Przezroczystą butelkę można zabrać ze sobą, aby zachować nawodnienie przez cały dzień. Pokrywka jest przymocowana do butelki. Butelka wykonana jest z przetworzonego tworzywa sztucznego, co sprawia, że jest to zrównoważony wybór. Butelka jest wolna od bisfenu i nie przecieka. Nie nadaje się do napojów gazowanych.
Pojemność 500 ml (+/- 20 ml)
Pozycje nadruku :
Sitodruk – 17 x 12 cm
Tampodruk – 3 x 8 cm</t>
  </si>
  <si>
    <t>Numery startowe z nadrukiem dla zawodników / plastrony.
Nadruk: sublimacja
Materiał : poliester/ bawełna
Rozmiar uniwersalny</t>
  </si>
  <si>
    <r>
      <t xml:space="preserve">Pluszowa </t>
    </r>
    <r>
      <rPr>
        <sz val="11"/>
        <rFont val="Calibri"/>
        <family val="2"/>
        <charset val="238"/>
        <scheme val="minor"/>
      </rPr>
      <t>maskotka z</t>
    </r>
    <r>
      <rPr>
        <sz val="11"/>
        <color theme="1"/>
        <rFont val="Calibri"/>
        <family val="2"/>
        <charset val="238"/>
        <scheme val="minor"/>
      </rPr>
      <t xml:space="preserve"> białą koszulką pod nadruk - wykonany z pluszu pochodzącego z poddanych recyklingowi butelek z politereftalanu etylenu, </t>
    </r>
    <r>
      <rPr>
        <sz val="11"/>
        <rFont val="Calibri"/>
        <family val="2"/>
        <charset val="238"/>
        <scheme val="minor"/>
      </rPr>
      <t>posiada certyfikat materiałów pochodzących z recyklingu.</t>
    </r>
    <r>
      <rPr>
        <sz val="11"/>
        <color theme="1"/>
        <rFont val="Calibri"/>
        <family val="2"/>
        <charset val="238"/>
        <scheme val="minor"/>
      </rPr>
      <t xml:space="preserve">
Pluszowy lis | Sneeky. Lis z białą koszulką pod nadruk (koszulka pakowana oddzielnie), wykonany z pluszu pochodzącego z</t>
    </r>
    <r>
      <rPr>
        <sz val="11"/>
        <rFont val="Calibri"/>
        <family val="2"/>
        <charset val="238"/>
        <scheme val="minor"/>
      </rPr>
      <t xml:space="preserve"> poddanych recyklingowi butelek z politereftalanu etylenu, posiada certyfikat materiałów pochodzących z recyklingu.</t>
    </r>
    <r>
      <rPr>
        <sz val="11"/>
        <color theme="1"/>
        <rFont val="Calibri"/>
        <family val="2"/>
        <charset val="238"/>
        <scheme val="minor"/>
      </rPr>
      <t xml:space="preserve">
Wymiary: 20 cm (+/- 2 cm)
Materiał: recyklowany politereftalan etylenu
Pozycje nadruku:
• ubranie maskotki przód/tył: 50x30 mm
Pluszowy zając | Jumpie. Zając z białą koszulką pod nadruk (koszulka pakowana oddzielnie), wykonany z pluszu pochodzącego z poddanych recyklingowi butelek z politereftalanu etylenu, posiada certyfikat materiałów pochodzących z recyklingu
Wymiary: 20 cm (+/- 2 cm)
Materiał: recyklowany politereftalan etylenu
Pozycje nadruku:
• ubranie maskotki przód/tył: 50x30 mm</t>
    </r>
  </si>
  <si>
    <t xml:space="preserve">Mieszanka nasion kwiatów miododajnych. Nasiona spakowane w kopertę z papieru typu kraft.
Wymiary: 11x7 cm (+/- 1 cm)
Materiał: papier, nasiona
Pozycje nadruku:
• przód opakowania 40x40 mm
</t>
  </si>
  <si>
    <t xml:space="preserve">Mieszanka nasion kwiatów miododajnych. Nasiona spakowane w kopertę z papieru typu  kraft.
Wymiary: 11x7 cm (+/- 1 cm)
Materiał: papier, nasiona
Pozycje nadruku:
• przód opakowania 40x40 mm
</t>
  </si>
  <si>
    <t>Dekoracyjna świeczka o zapachu wanilii na podstawce w kształcie gwiazdy wykonanej z drewna.
Zapach świeczki: wanilia
Wymiary produktu: 10x10x8 cm (+/- 1 cm)
Materiał: wosk, drewno
Pozycje nadruku:
• ramiona 1-4 10x10 mm: grawerowanie laserowe, tampodruk
• okrągła część 40x40 mm: grawerowanie laserowe</t>
  </si>
  <si>
    <t>Razem :</t>
  </si>
  <si>
    <t>Razem:</t>
  </si>
  <si>
    <t>Pakiet 4 filcowych podkładek pod sztućce w kształcie choinki, w pudełku z papieru typu kraft.
Wymiary opakowania: 18x20 cm (+/- 2 cm)
Grubość podkładek: do 3 mm
Materiał: recyklowany politereftalan etylenu
Dostępne kolory: zielony, czerwony, szary
Pozycje nadruku:
• pasek trzymający sztućce (możliwość nadruku na każdej choince) 95x10 mm: sitodruk, tampodruk, transfer cyfrowy
• pudełko 130x25 mm: naklejka cyfrowa</t>
  </si>
  <si>
    <t>Zestaw 4 filcowych podkładek  w kształcie gwiazdek w pudełku typu kraft. Podkładki wykonane są z recyklingowanego materiału politereftalanu etylenu.
Wymiary opakowania: 12x2 cm (+/- 1 cm)
Materiał : filc recyklingowany recyklowany politereftalan etylenu</t>
  </si>
  <si>
    <t xml:space="preserve">Zestaw do kolorowania z 6 kredkami, 1 drewnianą temperówką i 20 kolorowankami.
Wymiary: 9x8x1.5 cm (+/- 0,5 cm)
Materiał: papier, drewno
Pozycje nadruku:
• przód, tył (margines PAD, kwadratowy nadruk) 60x60 mm – nadruk
• przód, tył (prostokątny) 65x80 mm – naklejka
</t>
  </si>
  <si>
    <t>Ilość
w szt.</t>
  </si>
  <si>
    <t>D</t>
  </si>
  <si>
    <t>E</t>
  </si>
  <si>
    <t>F</t>
  </si>
  <si>
    <t>CZĘŚĆ 1-Gadżety świąteczne</t>
  </si>
  <si>
    <t>FORMULARZ ASORTYMENTOWO-CENOWY- NH.270.26.2023</t>
  </si>
  <si>
    <t xml:space="preserve"> cena jedn. w zł</t>
  </si>
  <si>
    <t>CZĘŚĆ 2 - Gadżety do obdarowania</t>
  </si>
  <si>
    <t>CZĘŚĆ 3 - Gadżety dla dzieci</t>
  </si>
  <si>
    <t>CZĘŚĆ 4 - Gadżety ekologiczne</t>
  </si>
  <si>
    <t>CZĘŚĆ 5 - Gadżety konferencyjne</t>
  </si>
  <si>
    <t>CZĘŚĆ 6 - Gadżety - prace ogrodowe</t>
  </si>
  <si>
    <t>CZĘŚĆ 7 - Gadżety - wydarzenia sportowe</t>
  </si>
  <si>
    <t>PRODUCENT</t>
  </si>
  <si>
    <t>cena jedn. w zł</t>
  </si>
  <si>
    <t>ILOŚĆ 
w szt.</t>
  </si>
  <si>
    <t>Dla asortymentu określonego w pozycji: 37,38,39,40,41,42,43,45,46,47  - gwarancja wynosi 12 miesięcy</t>
  </si>
  <si>
    <t>Dla asortymentu określonego w pozycji: 26,27,28,29,30,31,32,33,35,49,50,51,52,53,54,55  - gwarancja wynosi 12 miesięcy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</si>
</sst>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">
    <numFmt numFmtId="164" formatCode="#,##0.00\ _z_ł"/>
  </numFmts>
  <fonts count="10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1"/>
      <name val="Roboto"/>
      <charset val="238"/>
    </font>
    <font>
      <sz val="10"/>
      <color theme="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b/>
      <sz val="16"/>
      <color theme="1"/>
      <name val="Calibri"/>
      <family val="2"/>
      <charset val="238"/>
      <scheme val="minor"/>
    </font>
    <font>
      <sz val="16"/>
      <color theme="1"/>
      <name val="Calibri"/>
      <family val="2"/>
      <charset val="23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  <fill>
      <patternFill patternType="solid">
        <fgColor theme="0"/>
        <bgColor indexed="64"/>
      </patternFill>
    </fill>
  </fills>
  <borders count="3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ck">
        <color indexed="64"/>
      </bottom>
      <diagonal/>
    </border>
    <border>
      <left style="thin">
        <color indexed="64"/>
      </left>
      <right/>
      <top style="thin">
        <color indexed="64"/>
      </top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/>
      <top style="thick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ck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ck">
        <color indexed="64"/>
      </top>
      <bottom style="thick">
        <color indexed="64"/>
      </bottom>
      <diagonal/>
    </border>
    <border>
      <left style="thin">
        <color indexed="64"/>
      </left>
      <right/>
      <top style="thick">
        <color indexed="64"/>
      </top>
      <bottom style="thick">
        <color indexed="64"/>
      </bottom>
      <diagonal/>
    </border>
    <border>
      <left/>
      <right style="thin">
        <color indexed="64"/>
      </right>
      <top style="thick">
        <color indexed="64"/>
      </top>
      <bottom style="thick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ck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">
    <xf numFmtId="0" fontId="0" fillId="0" borderId="0"/>
  </cellStyleXfs>
  <cellXfs count="97">
    <xf numFmtId="0" fontId="0" fillId="0" borderId="0" xfId="0"/>
    <xf numFmtId="0" fontId="0" fillId="0" borderId="0" xfId="0" applyAlignment="1">
      <alignment horizontal="center" wrapText="1"/>
    </xf>
    <xf numFmtId="0" fontId="0" fillId="0" borderId="0" xfId="0" applyAlignment="1">
      <alignment horizontal="center"/>
    </xf>
    <xf numFmtId="0" fontId="3" fillId="0" borderId="5" xfId="0" applyFont="1" applyBorder="1" applyAlignment="1">
      <alignment horizontal="center"/>
    </xf>
    <xf numFmtId="164" fontId="0" fillId="0" borderId="1" xfId="0" applyNumberFormat="1" applyBorder="1" applyAlignment="1">
      <alignment horizontal="right" vertical="top"/>
    </xf>
    <xf numFmtId="0" fontId="0" fillId="0" borderId="1" xfId="0" applyBorder="1" applyAlignment="1">
      <alignment horizontal="right" vertical="top" indent="1"/>
    </xf>
    <xf numFmtId="164" fontId="0" fillId="0" borderId="12" xfId="0" applyNumberFormat="1" applyBorder="1" applyAlignment="1">
      <alignment horizontal="right" vertical="top"/>
    </xf>
    <xf numFmtId="164" fontId="0" fillId="0" borderId="9" xfId="0" applyNumberFormat="1" applyBorder="1" applyAlignment="1">
      <alignment horizontal="right" vertical="top"/>
    </xf>
    <xf numFmtId="164" fontId="0" fillId="0" borderId="13" xfId="0" applyNumberFormat="1" applyBorder="1" applyAlignment="1">
      <alignment horizontal="right" vertical="top"/>
    </xf>
    <xf numFmtId="0" fontId="0" fillId="0" borderId="9" xfId="0" applyBorder="1" applyAlignment="1">
      <alignment horizontal="right" vertical="top" indent="1"/>
    </xf>
    <xf numFmtId="164" fontId="0" fillId="0" borderId="7" xfId="0" applyNumberFormat="1" applyBorder="1" applyAlignment="1">
      <alignment horizontal="right" vertical="top"/>
    </xf>
    <xf numFmtId="0" fontId="0" fillId="0" borderId="7" xfId="0" applyBorder="1" applyAlignment="1">
      <alignment horizontal="right" vertical="top" indent="1"/>
    </xf>
    <xf numFmtId="0" fontId="0" fillId="0" borderId="12" xfId="0" applyBorder="1" applyAlignment="1">
      <alignment horizontal="right" vertical="top" indent="1"/>
    </xf>
    <xf numFmtId="0" fontId="3" fillId="0" borderId="4" xfId="0" applyFont="1" applyBorder="1" applyAlignment="1">
      <alignment horizontal="center"/>
    </xf>
    <xf numFmtId="164" fontId="0" fillId="0" borderId="14" xfId="0" applyNumberFormat="1" applyBorder="1" applyAlignment="1">
      <alignment horizontal="right" vertical="top"/>
    </xf>
    <xf numFmtId="0" fontId="3" fillId="0" borderId="5" xfId="0" applyFont="1" applyBorder="1" applyAlignment="1">
      <alignment horizontal="center" wrapText="1"/>
    </xf>
    <xf numFmtId="0" fontId="0" fillId="0" borderId="1" xfId="0" applyBorder="1" applyAlignment="1">
      <alignment horizontal="left" vertical="top" wrapText="1"/>
    </xf>
    <xf numFmtId="0" fontId="0" fillId="0" borderId="0" xfId="0" applyAlignment="1">
      <alignment wrapText="1"/>
    </xf>
    <xf numFmtId="0" fontId="0" fillId="0" borderId="12" xfId="0" applyBorder="1" applyAlignment="1">
      <alignment vertical="top" wrapText="1"/>
    </xf>
    <xf numFmtId="164" fontId="0" fillId="0" borderId="5" xfId="0" applyNumberFormat="1" applyBorder="1" applyAlignment="1">
      <alignment horizontal="right" vertical="top"/>
    </xf>
    <xf numFmtId="0" fontId="0" fillId="0" borderId="5" xfId="0" applyBorder="1" applyAlignment="1">
      <alignment horizontal="right" vertical="top" indent="1"/>
    </xf>
    <xf numFmtId="0" fontId="3" fillId="0" borderId="6" xfId="0" applyFont="1" applyBorder="1" applyAlignment="1">
      <alignment horizontal="center" wrapText="1"/>
    </xf>
    <xf numFmtId="0" fontId="0" fillId="0" borderId="11" xfId="0" applyBorder="1" applyAlignment="1">
      <alignment vertical="top" wrapText="1"/>
    </xf>
    <xf numFmtId="0" fontId="0" fillId="0" borderId="3" xfId="0" applyBorder="1" applyAlignment="1">
      <alignment horizontal="left" vertical="top" wrapText="1"/>
    </xf>
    <xf numFmtId="0" fontId="0" fillId="0" borderId="6" xfId="0" applyBorder="1" applyAlignment="1">
      <alignment horizontal="left" vertical="top" wrapText="1"/>
    </xf>
    <xf numFmtId="0" fontId="1" fillId="2" borderId="16" xfId="0" applyFont="1" applyFill="1" applyBorder="1" applyAlignment="1">
      <alignment horizontal="right" vertical="center" wrapText="1"/>
    </xf>
    <xf numFmtId="164" fontId="0" fillId="2" borderId="18" xfId="0" applyNumberFormat="1" applyFill="1" applyBorder="1" applyAlignment="1">
      <alignment horizontal="right" vertical="center"/>
    </xf>
    <xf numFmtId="164" fontId="1" fillId="2" borderId="16" xfId="0" applyNumberFormat="1" applyFont="1" applyFill="1" applyBorder="1" applyAlignment="1">
      <alignment horizontal="right" vertical="center"/>
    </xf>
    <xf numFmtId="0" fontId="1" fillId="2" borderId="17" xfId="0" applyFont="1" applyFill="1" applyBorder="1" applyAlignment="1">
      <alignment horizontal="right" vertical="center" wrapText="1" indent="1"/>
    </xf>
    <xf numFmtId="2" fontId="0" fillId="2" borderId="16" xfId="0" applyNumberFormat="1" applyFill="1" applyBorder="1" applyAlignment="1">
      <alignment horizontal="right" vertical="center" indent="1"/>
    </xf>
    <xf numFmtId="0" fontId="1" fillId="2" borderId="16" xfId="0" applyFont="1" applyFill="1" applyBorder="1" applyAlignment="1">
      <alignment horizontal="center" vertical="center"/>
    </xf>
    <xf numFmtId="0" fontId="0" fillId="0" borderId="12" xfId="0" applyBorder="1" applyAlignment="1">
      <alignment horizontal="center" vertical="top"/>
    </xf>
    <xf numFmtId="0" fontId="0" fillId="0" borderId="1" xfId="0" applyBorder="1" applyAlignment="1">
      <alignment horizontal="center" vertical="top"/>
    </xf>
    <xf numFmtId="0" fontId="1" fillId="2" borderId="16" xfId="0" applyFont="1" applyFill="1" applyBorder="1" applyAlignment="1">
      <alignment horizontal="right" vertical="center"/>
    </xf>
    <xf numFmtId="0" fontId="0" fillId="0" borderId="3" xfId="0" applyBorder="1" applyAlignment="1">
      <alignment horizontal="left" vertical="top"/>
    </xf>
    <xf numFmtId="0" fontId="0" fillId="0" borderId="6" xfId="0" applyBorder="1" applyAlignment="1">
      <alignment horizontal="left" vertical="top"/>
    </xf>
    <xf numFmtId="0" fontId="0" fillId="0" borderId="0" xfId="0" applyAlignment="1">
      <alignment horizontal="center" vertical="top"/>
    </xf>
    <xf numFmtId="0" fontId="0" fillId="0" borderId="9" xfId="0" applyBorder="1" applyAlignment="1">
      <alignment horizontal="center" vertical="top"/>
    </xf>
    <xf numFmtId="0" fontId="0" fillId="0" borderId="10" xfId="0" applyBorder="1" applyAlignment="1">
      <alignment vertical="top"/>
    </xf>
    <xf numFmtId="0" fontId="0" fillId="0" borderId="8" xfId="0" applyBorder="1" applyAlignment="1">
      <alignment horizontal="left" vertical="top"/>
    </xf>
    <xf numFmtId="0" fontId="0" fillId="0" borderId="9" xfId="0" applyBorder="1" applyAlignment="1">
      <alignment vertical="top" wrapText="1"/>
    </xf>
    <xf numFmtId="0" fontId="0" fillId="0" borderId="7" xfId="0" applyBorder="1" applyAlignment="1">
      <alignment horizontal="left" vertical="top" wrapText="1"/>
    </xf>
    <xf numFmtId="0" fontId="0" fillId="0" borderId="20" xfId="0" applyBorder="1" applyAlignment="1">
      <alignment vertical="top" wrapText="1"/>
    </xf>
    <xf numFmtId="0" fontId="4" fillId="0" borderId="6" xfId="0" applyFont="1" applyBorder="1" applyAlignment="1">
      <alignment horizontal="left" vertical="top" wrapText="1"/>
    </xf>
    <xf numFmtId="0" fontId="4" fillId="0" borderId="12" xfId="0" applyFont="1" applyBorder="1" applyAlignment="1">
      <alignment vertical="top" wrapText="1"/>
    </xf>
    <xf numFmtId="0" fontId="4" fillId="0" borderId="1" xfId="0" applyFont="1" applyBorder="1" applyAlignment="1">
      <alignment horizontal="left" vertical="top" wrapText="1"/>
    </xf>
    <xf numFmtId="0" fontId="4" fillId="0" borderId="5" xfId="0" applyFont="1" applyBorder="1" applyAlignment="1">
      <alignment horizontal="left" vertical="top" wrapText="1"/>
    </xf>
    <xf numFmtId="0" fontId="3" fillId="0" borderId="1" xfId="0" applyFont="1" applyBorder="1" applyAlignment="1">
      <alignment horizontal="center"/>
    </xf>
    <xf numFmtId="0" fontId="3" fillId="0" borderId="1" xfId="0" applyFont="1" applyBorder="1" applyAlignment="1">
      <alignment horizontal="center" wrapText="1"/>
    </xf>
    <xf numFmtId="0" fontId="3" fillId="0" borderId="3" xfId="0" applyFont="1" applyBorder="1" applyAlignment="1">
      <alignment horizontal="center" wrapText="1"/>
    </xf>
    <xf numFmtId="0" fontId="3" fillId="0" borderId="2" xfId="0" applyFont="1" applyBorder="1" applyAlignment="1">
      <alignment horizontal="center"/>
    </xf>
    <xf numFmtId="0" fontId="3" fillId="0" borderId="19" xfId="0" applyFont="1" applyBorder="1" applyAlignment="1">
      <alignment horizontal="center"/>
    </xf>
    <xf numFmtId="0" fontId="0" fillId="0" borderId="19" xfId="0" applyBorder="1" applyAlignment="1">
      <alignment horizontal="center"/>
    </xf>
    <xf numFmtId="1" fontId="0" fillId="2" borderId="16" xfId="0" applyNumberFormat="1" applyFill="1" applyBorder="1" applyAlignment="1">
      <alignment horizontal="right" vertical="center" indent="1"/>
    </xf>
    <xf numFmtId="0" fontId="3" fillId="0" borderId="23" xfId="0" applyFont="1" applyBorder="1" applyAlignment="1">
      <alignment horizontal="center"/>
    </xf>
    <xf numFmtId="3" fontId="0" fillId="0" borderId="22" xfId="0" applyNumberFormat="1" applyBorder="1" applyAlignment="1">
      <alignment horizontal="right" vertical="top" indent="1"/>
    </xf>
    <xf numFmtId="3" fontId="0" fillId="0" borderId="23" xfId="0" applyNumberFormat="1" applyBorder="1" applyAlignment="1">
      <alignment horizontal="right" vertical="top" indent="1"/>
    </xf>
    <xf numFmtId="3" fontId="0" fillId="0" borderId="21" xfId="0" applyNumberFormat="1" applyBorder="1" applyAlignment="1">
      <alignment horizontal="right" vertical="top" indent="1"/>
    </xf>
    <xf numFmtId="3" fontId="1" fillId="2" borderId="24" xfId="0" applyNumberFormat="1" applyFont="1" applyFill="1" applyBorder="1" applyAlignment="1">
      <alignment horizontal="right" vertical="center" indent="1"/>
    </xf>
    <xf numFmtId="0" fontId="0" fillId="0" borderId="3" xfId="0" applyBorder="1"/>
    <xf numFmtId="3" fontId="4" fillId="0" borderId="23" xfId="0" applyNumberFormat="1" applyFont="1" applyBorder="1" applyAlignment="1">
      <alignment horizontal="right" vertical="top" indent="1"/>
    </xf>
    <xf numFmtId="0" fontId="3" fillId="0" borderId="21" xfId="0" applyFont="1" applyBorder="1" applyAlignment="1">
      <alignment horizontal="center"/>
    </xf>
    <xf numFmtId="3" fontId="0" fillId="0" borderId="27" xfId="0" applyNumberFormat="1" applyBorder="1" applyAlignment="1">
      <alignment horizontal="right" vertical="top" indent="1"/>
    </xf>
    <xf numFmtId="3" fontId="0" fillId="0" borderId="28" xfId="0" applyNumberFormat="1" applyBorder="1" applyAlignment="1">
      <alignment horizontal="right" vertical="top" indent="1"/>
    </xf>
    <xf numFmtId="0" fontId="0" fillId="0" borderId="1" xfId="0" applyBorder="1" applyAlignment="1">
      <alignment horizontal="center" wrapText="1"/>
    </xf>
    <xf numFmtId="0" fontId="0" fillId="0" borderId="1" xfId="0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3" fillId="0" borderId="6" xfId="0" applyFont="1" applyBorder="1" applyAlignment="1">
      <alignment horizontal="center"/>
    </xf>
    <xf numFmtId="164" fontId="0" fillId="0" borderId="10" xfId="0" applyNumberFormat="1" applyBorder="1" applyAlignment="1">
      <alignment horizontal="right" vertical="top"/>
    </xf>
    <xf numFmtId="164" fontId="0" fillId="0" borderId="3" xfId="0" applyNumberFormat="1" applyBorder="1" applyAlignment="1">
      <alignment horizontal="right" vertical="top"/>
    </xf>
    <xf numFmtId="164" fontId="0" fillId="0" borderId="8" xfId="0" applyNumberFormat="1" applyBorder="1" applyAlignment="1">
      <alignment horizontal="right" vertical="top"/>
    </xf>
    <xf numFmtId="164" fontId="1" fillId="2" borderId="17" xfId="0" applyNumberFormat="1" applyFont="1" applyFill="1" applyBorder="1" applyAlignment="1">
      <alignment horizontal="right" vertical="center"/>
    </xf>
    <xf numFmtId="0" fontId="0" fillId="0" borderId="5" xfId="0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5" fillId="3" borderId="5" xfId="0" applyFont="1" applyFill="1" applyBorder="1" applyAlignment="1">
      <alignment horizontal="center" vertical="center" wrapText="1"/>
    </xf>
    <xf numFmtId="0" fontId="5" fillId="3" borderId="29" xfId="0" applyFont="1" applyFill="1" applyBorder="1" applyAlignment="1">
      <alignment horizontal="center" vertical="center" wrapText="1"/>
    </xf>
    <xf numFmtId="0" fontId="5" fillId="3" borderId="12" xfId="0" applyFont="1" applyFill="1" applyBorder="1" applyAlignment="1">
      <alignment horizontal="center" vertical="center" wrapText="1"/>
    </xf>
    <xf numFmtId="0" fontId="1" fillId="0" borderId="1" xfId="0" applyFont="1" applyBorder="1" applyAlignment="1">
      <alignment horizontal="center" wrapText="1"/>
    </xf>
    <xf numFmtId="0" fontId="1" fillId="0" borderId="3" xfId="0" applyFont="1" applyBorder="1" applyAlignment="1">
      <alignment horizontal="center" wrapText="1"/>
    </xf>
    <xf numFmtId="0" fontId="1" fillId="0" borderId="25" xfId="0" applyFont="1" applyBorder="1" applyAlignment="1">
      <alignment horizontal="center" vertical="center" wrapText="1"/>
    </xf>
    <xf numFmtId="0" fontId="1" fillId="0" borderId="26" xfId="0" applyFont="1" applyBorder="1" applyAlignment="1">
      <alignment horizontal="center" vertical="center" wrapText="1"/>
    </xf>
    <xf numFmtId="0" fontId="1" fillId="0" borderId="22" xfId="0" applyFont="1" applyBorder="1" applyAlignment="1">
      <alignment horizontal="center" vertical="center" wrapText="1"/>
    </xf>
    <xf numFmtId="0" fontId="5" fillId="0" borderId="2" xfId="0" applyFont="1" applyBorder="1" applyAlignment="1">
      <alignment horizontal="center" wrapText="1"/>
    </xf>
    <xf numFmtId="0" fontId="5" fillId="0" borderId="1" xfId="0" applyFont="1" applyBorder="1" applyAlignment="1">
      <alignment horizontal="center" wrapText="1"/>
    </xf>
    <xf numFmtId="0" fontId="1" fillId="0" borderId="2" xfId="0" applyFont="1" applyBorder="1" applyAlignment="1">
      <alignment horizontal="center" wrapText="1"/>
    </xf>
    <xf numFmtId="0" fontId="5" fillId="0" borderId="3" xfId="0" applyFont="1" applyBorder="1" applyAlignment="1">
      <alignment horizontal="center" wrapText="1"/>
    </xf>
    <xf numFmtId="0" fontId="5" fillId="0" borderId="15" xfId="0" applyFont="1" applyBorder="1" applyAlignment="1">
      <alignment horizontal="center" wrapText="1"/>
    </xf>
    <xf numFmtId="0" fontId="1" fillId="0" borderId="6" xfId="0" applyFont="1" applyBorder="1" applyAlignment="1">
      <alignment horizontal="center" wrapText="1"/>
    </xf>
    <xf numFmtId="0" fontId="1" fillId="0" borderId="11" xfId="0" applyFont="1" applyBorder="1" applyAlignment="1">
      <alignment horizontal="center" wrapText="1"/>
    </xf>
    <xf numFmtId="0" fontId="1" fillId="0" borderId="5" xfId="0" applyFont="1" applyBorder="1" applyAlignment="1">
      <alignment horizontal="center" wrapText="1"/>
    </xf>
    <xf numFmtId="0" fontId="1" fillId="0" borderId="12" xfId="0" applyFont="1" applyBorder="1" applyAlignment="1">
      <alignment horizontal="center" wrapText="1"/>
    </xf>
    <xf numFmtId="0" fontId="5" fillId="3" borderId="1" xfId="0" applyFont="1" applyFill="1" applyBorder="1" applyAlignment="1">
      <alignment horizontal="center" vertical="center" wrapText="1"/>
    </xf>
    <xf numFmtId="0" fontId="1" fillId="0" borderId="15" xfId="0" applyFont="1" applyBorder="1" applyAlignment="1">
      <alignment horizontal="center" wrapText="1"/>
    </xf>
    <xf numFmtId="0" fontId="6" fillId="0" borderId="0" xfId="0" applyFont="1" applyAlignment="1">
      <alignment horizontal="left" vertical="center" wrapText="1"/>
    </xf>
    <xf numFmtId="0" fontId="7" fillId="0" borderId="0" xfId="0" applyFont="1" applyAlignment="1">
      <alignment wrapText="1"/>
    </xf>
    <xf numFmtId="0" fontId="8" fillId="0" borderId="0" xfId="0" applyFont="1" applyAlignment="1">
      <alignment horizontal="left" vertical="center" wrapText="1"/>
    </xf>
    <xf numFmtId="0" fontId="9" fillId="0" borderId="0" xfId="0" applyFont="1" applyAlignment="1">
      <alignment wrapText="1"/>
    </xf>
  </cellXfs>
  <cellStyles count="1">
    <cellStyle name="Normalny" xfId="0" builtinId="0"/>
  </cellStyles>
  <dxfs count="0"/>
  <tableStyles count="1" defaultTableStyle="TableStyleMedium2" defaultPivotStyle="PivotStyleLight16">
    <tableStyle name="Styl tabeli 1" pivot="0" count="0" xr9:uid="{00000000-0011-0000-FFFF-FFFF00000000}"/>
  </tableStyles>
  <colors>
    <mruColors>
      <color rgb="FF0099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g"/><Relationship Id="rId13" Type="http://schemas.openxmlformats.org/officeDocument/2006/relationships/image" Target="../media/image13.jpg"/><Relationship Id="rId18" Type="http://schemas.openxmlformats.org/officeDocument/2006/relationships/image" Target="../media/image18.jpg"/><Relationship Id="rId26" Type="http://schemas.openxmlformats.org/officeDocument/2006/relationships/image" Target="../media/image26.jpeg"/><Relationship Id="rId3" Type="http://schemas.openxmlformats.org/officeDocument/2006/relationships/image" Target="../media/image3.jpg"/><Relationship Id="rId21" Type="http://schemas.openxmlformats.org/officeDocument/2006/relationships/image" Target="../media/image21.jpg"/><Relationship Id="rId7" Type="http://schemas.openxmlformats.org/officeDocument/2006/relationships/image" Target="../media/image7.jpg"/><Relationship Id="rId12" Type="http://schemas.openxmlformats.org/officeDocument/2006/relationships/image" Target="../media/image12.jpg"/><Relationship Id="rId17" Type="http://schemas.openxmlformats.org/officeDocument/2006/relationships/image" Target="../media/image17.jpg"/><Relationship Id="rId25" Type="http://schemas.openxmlformats.org/officeDocument/2006/relationships/image" Target="../media/image25.jpg"/><Relationship Id="rId2" Type="http://schemas.openxmlformats.org/officeDocument/2006/relationships/image" Target="../media/image2.jpg"/><Relationship Id="rId16" Type="http://schemas.openxmlformats.org/officeDocument/2006/relationships/image" Target="../media/image16.jpg"/><Relationship Id="rId20" Type="http://schemas.openxmlformats.org/officeDocument/2006/relationships/image" Target="../media/image20.jpg"/><Relationship Id="rId1" Type="http://schemas.openxmlformats.org/officeDocument/2006/relationships/image" Target="../media/image1.jpg"/><Relationship Id="rId6" Type="http://schemas.openxmlformats.org/officeDocument/2006/relationships/image" Target="../media/image6.jpg"/><Relationship Id="rId11" Type="http://schemas.openxmlformats.org/officeDocument/2006/relationships/image" Target="../media/image11.jpg"/><Relationship Id="rId24" Type="http://schemas.openxmlformats.org/officeDocument/2006/relationships/image" Target="../media/image24.jpg"/><Relationship Id="rId5" Type="http://schemas.openxmlformats.org/officeDocument/2006/relationships/image" Target="../media/image5.jpg"/><Relationship Id="rId15" Type="http://schemas.openxmlformats.org/officeDocument/2006/relationships/image" Target="../media/image15.jpg"/><Relationship Id="rId23" Type="http://schemas.openxmlformats.org/officeDocument/2006/relationships/image" Target="../media/image23.jpg"/><Relationship Id="rId10" Type="http://schemas.openxmlformats.org/officeDocument/2006/relationships/image" Target="../media/image10.jpg"/><Relationship Id="rId19" Type="http://schemas.openxmlformats.org/officeDocument/2006/relationships/image" Target="../media/image19.jpg"/><Relationship Id="rId4" Type="http://schemas.openxmlformats.org/officeDocument/2006/relationships/image" Target="../media/image4.jpg"/><Relationship Id="rId9" Type="http://schemas.openxmlformats.org/officeDocument/2006/relationships/image" Target="../media/image9.jpg"/><Relationship Id="rId14" Type="http://schemas.openxmlformats.org/officeDocument/2006/relationships/image" Target="../media/image14.jpg"/><Relationship Id="rId22" Type="http://schemas.openxmlformats.org/officeDocument/2006/relationships/image" Target="../media/image22.jp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34.jpg"/><Relationship Id="rId13" Type="http://schemas.openxmlformats.org/officeDocument/2006/relationships/image" Target="../media/image39.jpg"/><Relationship Id="rId18" Type="http://schemas.openxmlformats.org/officeDocument/2006/relationships/image" Target="../media/image44.jpg"/><Relationship Id="rId26" Type="http://schemas.openxmlformats.org/officeDocument/2006/relationships/image" Target="../media/image52.jpeg"/><Relationship Id="rId3" Type="http://schemas.openxmlformats.org/officeDocument/2006/relationships/image" Target="../media/image29.jpg"/><Relationship Id="rId21" Type="http://schemas.openxmlformats.org/officeDocument/2006/relationships/image" Target="../media/image47.jpg"/><Relationship Id="rId7" Type="http://schemas.openxmlformats.org/officeDocument/2006/relationships/image" Target="../media/image33.jpg"/><Relationship Id="rId12" Type="http://schemas.openxmlformats.org/officeDocument/2006/relationships/image" Target="../media/image38.jpg"/><Relationship Id="rId17" Type="http://schemas.openxmlformats.org/officeDocument/2006/relationships/image" Target="../media/image43.jpg"/><Relationship Id="rId25" Type="http://schemas.openxmlformats.org/officeDocument/2006/relationships/image" Target="../media/image51.png"/><Relationship Id="rId2" Type="http://schemas.openxmlformats.org/officeDocument/2006/relationships/image" Target="../media/image28.jpg"/><Relationship Id="rId16" Type="http://schemas.openxmlformats.org/officeDocument/2006/relationships/image" Target="../media/image42.jpg"/><Relationship Id="rId20" Type="http://schemas.openxmlformats.org/officeDocument/2006/relationships/image" Target="../media/image46.jpg"/><Relationship Id="rId29" Type="http://schemas.openxmlformats.org/officeDocument/2006/relationships/image" Target="../media/image55.png"/><Relationship Id="rId1" Type="http://schemas.openxmlformats.org/officeDocument/2006/relationships/image" Target="../media/image27.jpg"/><Relationship Id="rId6" Type="http://schemas.openxmlformats.org/officeDocument/2006/relationships/image" Target="../media/image32.jpg"/><Relationship Id="rId11" Type="http://schemas.openxmlformats.org/officeDocument/2006/relationships/image" Target="../media/image37.jpg"/><Relationship Id="rId24" Type="http://schemas.openxmlformats.org/officeDocument/2006/relationships/image" Target="../media/image50.png"/><Relationship Id="rId5" Type="http://schemas.openxmlformats.org/officeDocument/2006/relationships/image" Target="../media/image31.jpg"/><Relationship Id="rId15" Type="http://schemas.openxmlformats.org/officeDocument/2006/relationships/image" Target="../media/image41.jpg"/><Relationship Id="rId23" Type="http://schemas.openxmlformats.org/officeDocument/2006/relationships/image" Target="../media/image49.jpeg"/><Relationship Id="rId28" Type="http://schemas.openxmlformats.org/officeDocument/2006/relationships/image" Target="../media/image54.jpeg"/><Relationship Id="rId10" Type="http://schemas.openxmlformats.org/officeDocument/2006/relationships/image" Target="../media/image36.jpg"/><Relationship Id="rId19" Type="http://schemas.openxmlformats.org/officeDocument/2006/relationships/image" Target="../media/image45.jpg"/><Relationship Id="rId4" Type="http://schemas.openxmlformats.org/officeDocument/2006/relationships/image" Target="../media/image30.jpg"/><Relationship Id="rId9" Type="http://schemas.openxmlformats.org/officeDocument/2006/relationships/image" Target="../media/image35.jpg"/><Relationship Id="rId14" Type="http://schemas.openxmlformats.org/officeDocument/2006/relationships/image" Target="../media/image40.jpg"/><Relationship Id="rId22" Type="http://schemas.openxmlformats.org/officeDocument/2006/relationships/image" Target="../media/image48.jpg"/><Relationship Id="rId27" Type="http://schemas.openxmlformats.org/officeDocument/2006/relationships/image" Target="../media/image53.jpe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63.jpg"/><Relationship Id="rId13" Type="http://schemas.openxmlformats.org/officeDocument/2006/relationships/image" Target="../media/image67.jpg"/><Relationship Id="rId18" Type="http://schemas.openxmlformats.org/officeDocument/2006/relationships/image" Target="../media/image72.jpg"/><Relationship Id="rId3" Type="http://schemas.openxmlformats.org/officeDocument/2006/relationships/image" Target="../media/image58.jpg"/><Relationship Id="rId21" Type="http://schemas.openxmlformats.org/officeDocument/2006/relationships/image" Target="../media/image75.jpg"/><Relationship Id="rId7" Type="http://schemas.openxmlformats.org/officeDocument/2006/relationships/image" Target="../media/image62.jpg"/><Relationship Id="rId12" Type="http://schemas.openxmlformats.org/officeDocument/2006/relationships/image" Target="../media/image66.jpg"/><Relationship Id="rId17" Type="http://schemas.openxmlformats.org/officeDocument/2006/relationships/image" Target="../media/image71.jpg"/><Relationship Id="rId2" Type="http://schemas.openxmlformats.org/officeDocument/2006/relationships/image" Target="../media/image57.jpg"/><Relationship Id="rId16" Type="http://schemas.openxmlformats.org/officeDocument/2006/relationships/image" Target="../media/image70.jpg"/><Relationship Id="rId20" Type="http://schemas.openxmlformats.org/officeDocument/2006/relationships/image" Target="../media/image74.jpg"/><Relationship Id="rId1" Type="http://schemas.openxmlformats.org/officeDocument/2006/relationships/image" Target="../media/image56.jpg"/><Relationship Id="rId6" Type="http://schemas.openxmlformats.org/officeDocument/2006/relationships/image" Target="../media/image61.jpg"/><Relationship Id="rId11" Type="http://schemas.openxmlformats.org/officeDocument/2006/relationships/image" Target="../media/image65.jpg"/><Relationship Id="rId24" Type="http://schemas.openxmlformats.org/officeDocument/2006/relationships/image" Target="../media/image78.jpg"/><Relationship Id="rId5" Type="http://schemas.openxmlformats.org/officeDocument/2006/relationships/image" Target="../media/image60.jpg"/><Relationship Id="rId15" Type="http://schemas.openxmlformats.org/officeDocument/2006/relationships/image" Target="../media/image69.jpg"/><Relationship Id="rId23" Type="http://schemas.openxmlformats.org/officeDocument/2006/relationships/image" Target="../media/image77.jpg"/><Relationship Id="rId10" Type="http://schemas.openxmlformats.org/officeDocument/2006/relationships/image" Target="../media/image64.jpg"/><Relationship Id="rId19" Type="http://schemas.openxmlformats.org/officeDocument/2006/relationships/image" Target="../media/image73.jpg"/><Relationship Id="rId4" Type="http://schemas.openxmlformats.org/officeDocument/2006/relationships/image" Target="../media/image59.jpg"/><Relationship Id="rId9" Type="http://schemas.openxmlformats.org/officeDocument/2006/relationships/image" Target="../media/image55.png"/><Relationship Id="rId14" Type="http://schemas.openxmlformats.org/officeDocument/2006/relationships/image" Target="../media/image68.jpg"/><Relationship Id="rId22" Type="http://schemas.openxmlformats.org/officeDocument/2006/relationships/image" Target="../media/image76.jpg"/></Relationships>
</file>

<file path=xl/drawings/_rels/drawing4.xml.rels><?xml version="1.0" encoding="UTF-8" standalone="yes"?>
<Relationships xmlns="http://schemas.openxmlformats.org/package/2006/relationships"><Relationship Id="rId13" Type="http://schemas.openxmlformats.org/officeDocument/2006/relationships/image" Target="../media/image91.jpg"/><Relationship Id="rId18" Type="http://schemas.openxmlformats.org/officeDocument/2006/relationships/image" Target="../media/image96.jpg"/><Relationship Id="rId26" Type="http://schemas.openxmlformats.org/officeDocument/2006/relationships/image" Target="../media/image104.jpg"/><Relationship Id="rId39" Type="http://schemas.openxmlformats.org/officeDocument/2006/relationships/image" Target="../media/image117.jpg"/><Relationship Id="rId21" Type="http://schemas.openxmlformats.org/officeDocument/2006/relationships/image" Target="../media/image99.jpg"/><Relationship Id="rId34" Type="http://schemas.openxmlformats.org/officeDocument/2006/relationships/image" Target="../media/image112.jpg"/><Relationship Id="rId42" Type="http://schemas.openxmlformats.org/officeDocument/2006/relationships/image" Target="../media/image120.jpg"/><Relationship Id="rId47" Type="http://schemas.openxmlformats.org/officeDocument/2006/relationships/image" Target="../media/image125.jpg"/><Relationship Id="rId50" Type="http://schemas.openxmlformats.org/officeDocument/2006/relationships/image" Target="../media/image128.jpg"/><Relationship Id="rId55" Type="http://schemas.openxmlformats.org/officeDocument/2006/relationships/image" Target="../media/image133.jpg"/><Relationship Id="rId63" Type="http://schemas.openxmlformats.org/officeDocument/2006/relationships/image" Target="../media/image55.png"/><Relationship Id="rId7" Type="http://schemas.openxmlformats.org/officeDocument/2006/relationships/image" Target="../media/image85.jpg"/><Relationship Id="rId2" Type="http://schemas.openxmlformats.org/officeDocument/2006/relationships/image" Target="../media/image80.jpg"/><Relationship Id="rId16" Type="http://schemas.openxmlformats.org/officeDocument/2006/relationships/image" Target="../media/image94.jpg"/><Relationship Id="rId29" Type="http://schemas.openxmlformats.org/officeDocument/2006/relationships/image" Target="../media/image107.jpg"/><Relationship Id="rId11" Type="http://schemas.openxmlformats.org/officeDocument/2006/relationships/image" Target="../media/image89.jpg"/><Relationship Id="rId24" Type="http://schemas.openxmlformats.org/officeDocument/2006/relationships/image" Target="../media/image102.jpg"/><Relationship Id="rId32" Type="http://schemas.openxmlformats.org/officeDocument/2006/relationships/image" Target="../media/image110.jpg"/><Relationship Id="rId37" Type="http://schemas.openxmlformats.org/officeDocument/2006/relationships/image" Target="../media/image115.jpg"/><Relationship Id="rId40" Type="http://schemas.openxmlformats.org/officeDocument/2006/relationships/image" Target="../media/image118.jpg"/><Relationship Id="rId45" Type="http://schemas.openxmlformats.org/officeDocument/2006/relationships/image" Target="../media/image123.jpg"/><Relationship Id="rId53" Type="http://schemas.openxmlformats.org/officeDocument/2006/relationships/image" Target="../media/image131.jpg"/><Relationship Id="rId58" Type="http://schemas.openxmlformats.org/officeDocument/2006/relationships/image" Target="../media/image136.jpg"/><Relationship Id="rId5" Type="http://schemas.openxmlformats.org/officeDocument/2006/relationships/image" Target="../media/image83.jpg"/><Relationship Id="rId61" Type="http://schemas.openxmlformats.org/officeDocument/2006/relationships/image" Target="../media/image139.jpg"/><Relationship Id="rId19" Type="http://schemas.openxmlformats.org/officeDocument/2006/relationships/image" Target="../media/image97.jpg"/><Relationship Id="rId14" Type="http://schemas.openxmlformats.org/officeDocument/2006/relationships/image" Target="../media/image92.jpg"/><Relationship Id="rId22" Type="http://schemas.openxmlformats.org/officeDocument/2006/relationships/image" Target="../media/image100.jpg"/><Relationship Id="rId27" Type="http://schemas.openxmlformats.org/officeDocument/2006/relationships/image" Target="../media/image105.jpg"/><Relationship Id="rId30" Type="http://schemas.openxmlformats.org/officeDocument/2006/relationships/image" Target="../media/image108.jpg"/><Relationship Id="rId35" Type="http://schemas.openxmlformats.org/officeDocument/2006/relationships/image" Target="../media/image113.jpg"/><Relationship Id="rId43" Type="http://schemas.openxmlformats.org/officeDocument/2006/relationships/image" Target="../media/image121.jpg"/><Relationship Id="rId48" Type="http://schemas.openxmlformats.org/officeDocument/2006/relationships/image" Target="../media/image126.jpg"/><Relationship Id="rId56" Type="http://schemas.openxmlformats.org/officeDocument/2006/relationships/image" Target="../media/image134.jpg"/><Relationship Id="rId8" Type="http://schemas.openxmlformats.org/officeDocument/2006/relationships/image" Target="../media/image86.jpg"/><Relationship Id="rId51" Type="http://schemas.openxmlformats.org/officeDocument/2006/relationships/image" Target="../media/image129.jpg"/><Relationship Id="rId3" Type="http://schemas.openxmlformats.org/officeDocument/2006/relationships/image" Target="../media/image81.jpg"/><Relationship Id="rId12" Type="http://schemas.openxmlformats.org/officeDocument/2006/relationships/image" Target="../media/image90.jpg"/><Relationship Id="rId17" Type="http://schemas.openxmlformats.org/officeDocument/2006/relationships/image" Target="../media/image95.jpg"/><Relationship Id="rId25" Type="http://schemas.openxmlformats.org/officeDocument/2006/relationships/image" Target="../media/image103.jpg"/><Relationship Id="rId33" Type="http://schemas.openxmlformats.org/officeDocument/2006/relationships/image" Target="../media/image111.jpg"/><Relationship Id="rId38" Type="http://schemas.openxmlformats.org/officeDocument/2006/relationships/image" Target="../media/image116.jpg"/><Relationship Id="rId46" Type="http://schemas.openxmlformats.org/officeDocument/2006/relationships/image" Target="../media/image124.jpg"/><Relationship Id="rId59" Type="http://schemas.openxmlformats.org/officeDocument/2006/relationships/image" Target="../media/image137.jpg"/><Relationship Id="rId20" Type="http://schemas.openxmlformats.org/officeDocument/2006/relationships/image" Target="../media/image98.jpg"/><Relationship Id="rId41" Type="http://schemas.openxmlformats.org/officeDocument/2006/relationships/image" Target="../media/image119.jpg"/><Relationship Id="rId54" Type="http://schemas.openxmlformats.org/officeDocument/2006/relationships/image" Target="../media/image132.jpg"/><Relationship Id="rId62" Type="http://schemas.openxmlformats.org/officeDocument/2006/relationships/image" Target="../media/image140.jpg"/><Relationship Id="rId1" Type="http://schemas.openxmlformats.org/officeDocument/2006/relationships/image" Target="../media/image79.jpg"/><Relationship Id="rId6" Type="http://schemas.openxmlformats.org/officeDocument/2006/relationships/image" Target="../media/image84.jpg"/><Relationship Id="rId15" Type="http://schemas.openxmlformats.org/officeDocument/2006/relationships/image" Target="../media/image93.jpg"/><Relationship Id="rId23" Type="http://schemas.openxmlformats.org/officeDocument/2006/relationships/image" Target="../media/image101.jpg"/><Relationship Id="rId28" Type="http://schemas.openxmlformats.org/officeDocument/2006/relationships/image" Target="../media/image106.jpg"/><Relationship Id="rId36" Type="http://schemas.openxmlformats.org/officeDocument/2006/relationships/image" Target="../media/image114.jpg"/><Relationship Id="rId49" Type="http://schemas.openxmlformats.org/officeDocument/2006/relationships/image" Target="../media/image127.jpg"/><Relationship Id="rId57" Type="http://schemas.openxmlformats.org/officeDocument/2006/relationships/image" Target="../media/image135.jpg"/><Relationship Id="rId10" Type="http://schemas.openxmlformats.org/officeDocument/2006/relationships/image" Target="../media/image88.jpg"/><Relationship Id="rId31" Type="http://schemas.openxmlformats.org/officeDocument/2006/relationships/image" Target="../media/image109.jpg"/><Relationship Id="rId44" Type="http://schemas.openxmlformats.org/officeDocument/2006/relationships/image" Target="../media/image122.jpg"/><Relationship Id="rId52" Type="http://schemas.openxmlformats.org/officeDocument/2006/relationships/image" Target="../media/image130.jpg"/><Relationship Id="rId60" Type="http://schemas.openxmlformats.org/officeDocument/2006/relationships/image" Target="../media/image138.jpg"/><Relationship Id="rId4" Type="http://schemas.openxmlformats.org/officeDocument/2006/relationships/image" Target="../media/image82.jpg"/><Relationship Id="rId9" Type="http://schemas.openxmlformats.org/officeDocument/2006/relationships/image" Target="../media/image87.jpg"/></Relationships>
</file>

<file path=xl/drawings/_rels/drawing5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53.JPG"/><Relationship Id="rId18" Type="http://schemas.openxmlformats.org/officeDocument/2006/relationships/image" Target="../media/image158.JPG"/><Relationship Id="rId26" Type="http://schemas.openxmlformats.org/officeDocument/2006/relationships/image" Target="../media/image166.JPG"/><Relationship Id="rId39" Type="http://schemas.openxmlformats.org/officeDocument/2006/relationships/image" Target="../media/image179.JPG"/><Relationship Id="rId21" Type="http://schemas.openxmlformats.org/officeDocument/2006/relationships/image" Target="../media/image161.JPG"/><Relationship Id="rId34" Type="http://schemas.openxmlformats.org/officeDocument/2006/relationships/image" Target="../media/image174.JPG"/><Relationship Id="rId42" Type="http://schemas.openxmlformats.org/officeDocument/2006/relationships/image" Target="../media/image182.JPG"/><Relationship Id="rId47" Type="http://schemas.openxmlformats.org/officeDocument/2006/relationships/image" Target="../media/image187.JPG"/><Relationship Id="rId50" Type="http://schemas.openxmlformats.org/officeDocument/2006/relationships/image" Target="../media/image190.JPG"/><Relationship Id="rId55" Type="http://schemas.openxmlformats.org/officeDocument/2006/relationships/image" Target="../media/image195.JPG"/><Relationship Id="rId7" Type="http://schemas.openxmlformats.org/officeDocument/2006/relationships/image" Target="../media/image147.JPG"/><Relationship Id="rId2" Type="http://schemas.openxmlformats.org/officeDocument/2006/relationships/image" Target="../media/image142.JPG"/><Relationship Id="rId16" Type="http://schemas.openxmlformats.org/officeDocument/2006/relationships/image" Target="../media/image156.JPG"/><Relationship Id="rId29" Type="http://schemas.openxmlformats.org/officeDocument/2006/relationships/image" Target="../media/image169.JPG"/><Relationship Id="rId11" Type="http://schemas.openxmlformats.org/officeDocument/2006/relationships/image" Target="../media/image151.JPG"/><Relationship Id="rId24" Type="http://schemas.openxmlformats.org/officeDocument/2006/relationships/image" Target="../media/image164.JPG"/><Relationship Id="rId32" Type="http://schemas.openxmlformats.org/officeDocument/2006/relationships/image" Target="../media/image172.JPG"/><Relationship Id="rId37" Type="http://schemas.openxmlformats.org/officeDocument/2006/relationships/image" Target="../media/image177.JPG"/><Relationship Id="rId40" Type="http://schemas.openxmlformats.org/officeDocument/2006/relationships/image" Target="../media/image180.JPG"/><Relationship Id="rId45" Type="http://schemas.openxmlformats.org/officeDocument/2006/relationships/image" Target="../media/image185.JPG"/><Relationship Id="rId53" Type="http://schemas.openxmlformats.org/officeDocument/2006/relationships/image" Target="../media/image193.JPG"/><Relationship Id="rId5" Type="http://schemas.openxmlformats.org/officeDocument/2006/relationships/image" Target="../media/image145.JPG"/><Relationship Id="rId10" Type="http://schemas.openxmlformats.org/officeDocument/2006/relationships/image" Target="../media/image150.JPG"/><Relationship Id="rId19" Type="http://schemas.openxmlformats.org/officeDocument/2006/relationships/image" Target="../media/image159.JPG"/><Relationship Id="rId31" Type="http://schemas.openxmlformats.org/officeDocument/2006/relationships/image" Target="../media/image171.JPG"/><Relationship Id="rId44" Type="http://schemas.openxmlformats.org/officeDocument/2006/relationships/image" Target="../media/image184.JPG"/><Relationship Id="rId52" Type="http://schemas.openxmlformats.org/officeDocument/2006/relationships/image" Target="../media/image192.JPG"/><Relationship Id="rId4" Type="http://schemas.openxmlformats.org/officeDocument/2006/relationships/image" Target="../media/image144.JPG"/><Relationship Id="rId9" Type="http://schemas.openxmlformats.org/officeDocument/2006/relationships/image" Target="../media/image149.JPG"/><Relationship Id="rId14" Type="http://schemas.openxmlformats.org/officeDocument/2006/relationships/image" Target="../media/image154.JPG"/><Relationship Id="rId22" Type="http://schemas.openxmlformats.org/officeDocument/2006/relationships/image" Target="../media/image162.JPG"/><Relationship Id="rId27" Type="http://schemas.openxmlformats.org/officeDocument/2006/relationships/image" Target="../media/image167.JPG"/><Relationship Id="rId30" Type="http://schemas.openxmlformats.org/officeDocument/2006/relationships/image" Target="../media/image170.JPG"/><Relationship Id="rId35" Type="http://schemas.openxmlformats.org/officeDocument/2006/relationships/image" Target="../media/image175.JPG"/><Relationship Id="rId43" Type="http://schemas.openxmlformats.org/officeDocument/2006/relationships/image" Target="../media/image183.JPG"/><Relationship Id="rId48" Type="http://schemas.openxmlformats.org/officeDocument/2006/relationships/image" Target="../media/image188.JPG"/><Relationship Id="rId56" Type="http://schemas.openxmlformats.org/officeDocument/2006/relationships/image" Target="../media/image196.jpeg"/><Relationship Id="rId8" Type="http://schemas.openxmlformats.org/officeDocument/2006/relationships/image" Target="../media/image148.JPG"/><Relationship Id="rId51" Type="http://schemas.openxmlformats.org/officeDocument/2006/relationships/image" Target="../media/image191.JPG"/><Relationship Id="rId3" Type="http://schemas.openxmlformats.org/officeDocument/2006/relationships/image" Target="../media/image143.JPG"/><Relationship Id="rId12" Type="http://schemas.openxmlformats.org/officeDocument/2006/relationships/image" Target="../media/image152.JPG"/><Relationship Id="rId17" Type="http://schemas.openxmlformats.org/officeDocument/2006/relationships/image" Target="../media/image157.JPG"/><Relationship Id="rId25" Type="http://schemas.openxmlformats.org/officeDocument/2006/relationships/image" Target="../media/image165.JPG"/><Relationship Id="rId33" Type="http://schemas.openxmlformats.org/officeDocument/2006/relationships/image" Target="../media/image173.jpeg"/><Relationship Id="rId38" Type="http://schemas.openxmlformats.org/officeDocument/2006/relationships/image" Target="../media/image178.JPG"/><Relationship Id="rId46" Type="http://schemas.openxmlformats.org/officeDocument/2006/relationships/image" Target="../media/image186.JPG"/><Relationship Id="rId20" Type="http://schemas.openxmlformats.org/officeDocument/2006/relationships/image" Target="../media/image160.JPG"/><Relationship Id="rId41" Type="http://schemas.openxmlformats.org/officeDocument/2006/relationships/image" Target="../media/image181.JPG"/><Relationship Id="rId54" Type="http://schemas.openxmlformats.org/officeDocument/2006/relationships/image" Target="../media/image194.JPG"/><Relationship Id="rId1" Type="http://schemas.openxmlformats.org/officeDocument/2006/relationships/image" Target="../media/image141.JPG"/><Relationship Id="rId6" Type="http://schemas.openxmlformats.org/officeDocument/2006/relationships/image" Target="../media/image146.JPG"/><Relationship Id="rId15" Type="http://schemas.openxmlformats.org/officeDocument/2006/relationships/image" Target="../media/image155.JPG"/><Relationship Id="rId23" Type="http://schemas.openxmlformats.org/officeDocument/2006/relationships/image" Target="../media/image163.JPG"/><Relationship Id="rId28" Type="http://schemas.openxmlformats.org/officeDocument/2006/relationships/image" Target="../media/image168.JPG"/><Relationship Id="rId36" Type="http://schemas.openxmlformats.org/officeDocument/2006/relationships/image" Target="../media/image176.JPG"/><Relationship Id="rId49" Type="http://schemas.openxmlformats.org/officeDocument/2006/relationships/image" Target="../media/image189.JPG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image" Target="../media/image204.JPG"/><Relationship Id="rId13" Type="http://schemas.openxmlformats.org/officeDocument/2006/relationships/image" Target="../media/image209.jpeg"/><Relationship Id="rId3" Type="http://schemas.openxmlformats.org/officeDocument/2006/relationships/image" Target="../media/image199.JPG"/><Relationship Id="rId7" Type="http://schemas.openxmlformats.org/officeDocument/2006/relationships/image" Target="../media/image203.JPG"/><Relationship Id="rId12" Type="http://schemas.openxmlformats.org/officeDocument/2006/relationships/image" Target="../media/image208.jpeg"/><Relationship Id="rId2" Type="http://schemas.openxmlformats.org/officeDocument/2006/relationships/image" Target="../media/image198.JPG"/><Relationship Id="rId1" Type="http://schemas.openxmlformats.org/officeDocument/2006/relationships/image" Target="../media/image197.JPG"/><Relationship Id="rId6" Type="http://schemas.openxmlformats.org/officeDocument/2006/relationships/image" Target="../media/image202.JPG"/><Relationship Id="rId11" Type="http://schemas.openxmlformats.org/officeDocument/2006/relationships/image" Target="../media/image207.JPG"/><Relationship Id="rId5" Type="http://schemas.openxmlformats.org/officeDocument/2006/relationships/image" Target="../media/image201.JPG"/><Relationship Id="rId10" Type="http://schemas.openxmlformats.org/officeDocument/2006/relationships/image" Target="../media/image206.JPG"/><Relationship Id="rId4" Type="http://schemas.openxmlformats.org/officeDocument/2006/relationships/image" Target="../media/image200.JPG"/><Relationship Id="rId9" Type="http://schemas.openxmlformats.org/officeDocument/2006/relationships/image" Target="../media/image205.JPG"/></Relationships>
</file>

<file path=xl/drawings/_rels/drawing7.xml.rels><?xml version="1.0" encoding="UTF-8" standalone="yes"?>
<Relationships xmlns="http://schemas.openxmlformats.org/package/2006/relationships"><Relationship Id="rId8" Type="http://schemas.openxmlformats.org/officeDocument/2006/relationships/image" Target="../media/image217.JPG"/><Relationship Id="rId13" Type="http://schemas.openxmlformats.org/officeDocument/2006/relationships/image" Target="../media/image222.jpeg"/><Relationship Id="rId18" Type="http://schemas.openxmlformats.org/officeDocument/2006/relationships/image" Target="../media/image227.JPG"/><Relationship Id="rId26" Type="http://schemas.openxmlformats.org/officeDocument/2006/relationships/image" Target="../media/image235.JPG"/><Relationship Id="rId3" Type="http://schemas.openxmlformats.org/officeDocument/2006/relationships/image" Target="../media/image212.JPG"/><Relationship Id="rId21" Type="http://schemas.openxmlformats.org/officeDocument/2006/relationships/image" Target="../media/image230.JPG"/><Relationship Id="rId7" Type="http://schemas.openxmlformats.org/officeDocument/2006/relationships/image" Target="../media/image216.JPG"/><Relationship Id="rId12" Type="http://schemas.openxmlformats.org/officeDocument/2006/relationships/image" Target="../media/image221.JPG"/><Relationship Id="rId17" Type="http://schemas.openxmlformats.org/officeDocument/2006/relationships/image" Target="../media/image226.JPG"/><Relationship Id="rId25" Type="http://schemas.openxmlformats.org/officeDocument/2006/relationships/image" Target="../media/image234.JPG"/><Relationship Id="rId2" Type="http://schemas.openxmlformats.org/officeDocument/2006/relationships/image" Target="../media/image211.JPG"/><Relationship Id="rId16" Type="http://schemas.openxmlformats.org/officeDocument/2006/relationships/image" Target="../media/image225.JPG"/><Relationship Id="rId20" Type="http://schemas.openxmlformats.org/officeDocument/2006/relationships/image" Target="../media/image229.JPG"/><Relationship Id="rId29" Type="http://schemas.openxmlformats.org/officeDocument/2006/relationships/image" Target="../media/image238.JPG"/><Relationship Id="rId1" Type="http://schemas.openxmlformats.org/officeDocument/2006/relationships/image" Target="../media/image210.JPG"/><Relationship Id="rId6" Type="http://schemas.openxmlformats.org/officeDocument/2006/relationships/image" Target="../media/image215.JPG"/><Relationship Id="rId11" Type="http://schemas.openxmlformats.org/officeDocument/2006/relationships/image" Target="../media/image220.JPG"/><Relationship Id="rId24" Type="http://schemas.openxmlformats.org/officeDocument/2006/relationships/image" Target="../media/image233.JPG"/><Relationship Id="rId5" Type="http://schemas.openxmlformats.org/officeDocument/2006/relationships/image" Target="../media/image214.JPG"/><Relationship Id="rId15" Type="http://schemas.openxmlformats.org/officeDocument/2006/relationships/image" Target="../media/image224.JPG"/><Relationship Id="rId23" Type="http://schemas.openxmlformats.org/officeDocument/2006/relationships/image" Target="../media/image232.JPG"/><Relationship Id="rId28" Type="http://schemas.openxmlformats.org/officeDocument/2006/relationships/image" Target="../media/image237.JPG"/><Relationship Id="rId10" Type="http://schemas.openxmlformats.org/officeDocument/2006/relationships/image" Target="../media/image219.JPG"/><Relationship Id="rId19" Type="http://schemas.openxmlformats.org/officeDocument/2006/relationships/image" Target="../media/image228.JPG"/><Relationship Id="rId4" Type="http://schemas.openxmlformats.org/officeDocument/2006/relationships/image" Target="../media/image213.JPG"/><Relationship Id="rId9" Type="http://schemas.openxmlformats.org/officeDocument/2006/relationships/image" Target="../media/image218.JPG"/><Relationship Id="rId14" Type="http://schemas.openxmlformats.org/officeDocument/2006/relationships/image" Target="../media/image223.JPG"/><Relationship Id="rId22" Type="http://schemas.openxmlformats.org/officeDocument/2006/relationships/image" Target="../media/image231.JPG"/><Relationship Id="rId27" Type="http://schemas.openxmlformats.org/officeDocument/2006/relationships/image" Target="../media/image236.JPG"/><Relationship Id="rId30" Type="http://schemas.openxmlformats.org/officeDocument/2006/relationships/image" Target="../media/image239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80435</xdr:colOff>
      <xdr:row>4</xdr:row>
      <xdr:rowOff>80435</xdr:rowOff>
    </xdr:from>
    <xdr:to>
      <xdr:col>2</xdr:col>
      <xdr:colOff>1154855</xdr:colOff>
      <xdr:row>4</xdr:row>
      <xdr:rowOff>1660464</xdr:rowOff>
    </xdr:to>
    <xdr:pic>
      <xdr:nvPicPr>
        <xdr:cNvPr id="23" name="Obraz 22">
          <a:extLst>
            <a:ext uri="{FF2B5EF4-FFF2-40B4-BE49-F238E27FC236}">
              <a16:creationId xmlns:a16="http://schemas.microsoft.com/office/drawing/2014/main" id="{F7A2DF17-21AC-BB2A-1A86-5BB5ABB93B4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004610" y="1090085"/>
          <a:ext cx="1074420" cy="1580029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14</xdr:row>
      <xdr:rowOff>47625</xdr:rowOff>
    </xdr:from>
    <xdr:to>
      <xdr:col>2</xdr:col>
      <xdr:colOff>1790700</xdr:colOff>
      <xdr:row>14</xdr:row>
      <xdr:rowOff>1228725</xdr:rowOff>
    </xdr:to>
    <xdr:pic>
      <xdr:nvPicPr>
        <xdr:cNvPr id="3" name="Obraz 2">
          <a:extLst>
            <a:ext uri="{FF2B5EF4-FFF2-40B4-BE49-F238E27FC236}">
              <a16:creationId xmlns:a16="http://schemas.microsoft.com/office/drawing/2014/main" id="{6821E30E-6C86-43EC-BFD0-7AD79D64B8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22145625"/>
          <a:ext cx="1743075" cy="1181100"/>
        </a:xfrm>
        <a:prstGeom prst="rect">
          <a:avLst/>
        </a:prstGeom>
      </xdr:spPr>
    </xdr:pic>
    <xdr:clientData/>
  </xdr:twoCellAnchor>
  <xdr:twoCellAnchor editAs="oneCell">
    <xdr:from>
      <xdr:col>2</xdr:col>
      <xdr:colOff>22860</xdr:colOff>
      <xdr:row>5</xdr:row>
      <xdr:rowOff>22860</xdr:rowOff>
    </xdr:from>
    <xdr:to>
      <xdr:col>2</xdr:col>
      <xdr:colOff>1202893</xdr:colOff>
      <xdr:row>5</xdr:row>
      <xdr:rowOff>1348740</xdr:rowOff>
    </xdr:to>
    <xdr:pic>
      <xdr:nvPicPr>
        <xdr:cNvPr id="25" name="Obraz 24">
          <a:extLst>
            <a:ext uri="{FF2B5EF4-FFF2-40B4-BE49-F238E27FC236}">
              <a16:creationId xmlns:a16="http://schemas.microsoft.com/office/drawing/2014/main" id="{E699EFBA-F9D5-69D4-5A65-2E313DC556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04160" y="2415540"/>
          <a:ext cx="1180033" cy="1325880"/>
        </a:xfrm>
        <a:prstGeom prst="rect">
          <a:avLst/>
        </a:prstGeom>
      </xdr:spPr>
    </xdr:pic>
    <xdr:clientData/>
  </xdr:twoCellAnchor>
  <xdr:twoCellAnchor editAs="oneCell">
    <xdr:from>
      <xdr:col>2</xdr:col>
      <xdr:colOff>60961</xdr:colOff>
      <xdr:row>6</xdr:row>
      <xdr:rowOff>60960</xdr:rowOff>
    </xdr:from>
    <xdr:to>
      <xdr:col>2</xdr:col>
      <xdr:colOff>1587955</xdr:colOff>
      <xdr:row>6</xdr:row>
      <xdr:rowOff>1478280</xdr:rowOff>
    </xdr:to>
    <xdr:pic>
      <xdr:nvPicPr>
        <xdr:cNvPr id="27" name="Obraz 26">
          <a:extLst>
            <a:ext uri="{FF2B5EF4-FFF2-40B4-BE49-F238E27FC236}">
              <a16:creationId xmlns:a16="http://schemas.microsoft.com/office/drawing/2014/main" id="{D0AF8FFD-611D-7D0C-611E-DDEDFF3F9D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85136" y="5471160"/>
          <a:ext cx="1526994" cy="1417320"/>
        </a:xfrm>
        <a:prstGeom prst="rect">
          <a:avLst/>
        </a:prstGeom>
      </xdr:spPr>
    </xdr:pic>
    <xdr:clientData/>
  </xdr:twoCellAnchor>
  <xdr:twoCellAnchor editAs="oneCell">
    <xdr:from>
      <xdr:col>2</xdr:col>
      <xdr:colOff>70485</xdr:colOff>
      <xdr:row>7</xdr:row>
      <xdr:rowOff>60961</xdr:rowOff>
    </xdr:from>
    <xdr:to>
      <xdr:col>2</xdr:col>
      <xdr:colOff>1707696</xdr:colOff>
      <xdr:row>7</xdr:row>
      <xdr:rowOff>1584961</xdr:rowOff>
    </xdr:to>
    <xdr:pic>
      <xdr:nvPicPr>
        <xdr:cNvPr id="29" name="Obraz 28">
          <a:extLst>
            <a:ext uri="{FF2B5EF4-FFF2-40B4-BE49-F238E27FC236}">
              <a16:creationId xmlns:a16="http://schemas.microsoft.com/office/drawing/2014/main" id="{FAA0BCAC-D78F-38ED-1C7E-2AF2E8847A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94660" y="7842886"/>
          <a:ext cx="1637211" cy="1524000"/>
        </a:xfrm>
        <a:prstGeom prst="rect">
          <a:avLst/>
        </a:prstGeom>
      </xdr:spPr>
    </xdr:pic>
    <xdr:clientData/>
  </xdr:twoCellAnchor>
  <xdr:twoCellAnchor editAs="oneCell">
    <xdr:from>
      <xdr:col>2</xdr:col>
      <xdr:colOff>60960</xdr:colOff>
      <xdr:row>8</xdr:row>
      <xdr:rowOff>60960</xdr:rowOff>
    </xdr:from>
    <xdr:to>
      <xdr:col>2</xdr:col>
      <xdr:colOff>1832610</xdr:colOff>
      <xdr:row>8</xdr:row>
      <xdr:rowOff>1135380</xdr:rowOff>
    </xdr:to>
    <xdr:pic>
      <xdr:nvPicPr>
        <xdr:cNvPr id="31" name="Obraz 30">
          <a:extLst>
            <a:ext uri="{FF2B5EF4-FFF2-40B4-BE49-F238E27FC236}">
              <a16:creationId xmlns:a16="http://schemas.microsoft.com/office/drawing/2014/main" id="{1CE7035E-D81F-60C2-EFB0-05C75FC966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85135" y="9785985"/>
          <a:ext cx="1771650" cy="1074420"/>
        </a:xfrm>
        <a:prstGeom prst="rect">
          <a:avLst/>
        </a:prstGeom>
      </xdr:spPr>
    </xdr:pic>
    <xdr:clientData/>
  </xdr:twoCellAnchor>
  <xdr:twoCellAnchor editAs="oneCell">
    <xdr:from>
      <xdr:col>2</xdr:col>
      <xdr:colOff>60960</xdr:colOff>
      <xdr:row>9</xdr:row>
      <xdr:rowOff>41910</xdr:rowOff>
    </xdr:from>
    <xdr:to>
      <xdr:col>2</xdr:col>
      <xdr:colOff>1248960</xdr:colOff>
      <xdr:row>9</xdr:row>
      <xdr:rowOff>1703448</xdr:rowOff>
    </xdr:to>
    <xdr:pic>
      <xdr:nvPicPr>
        <xdr:cNvPr id="33" name="Obraz 32">
          <a:extLst>
            <a:ext uri="{FF2B5EF4-FFF2-40B4-BE49-F238E27FC236}">
              <a16:creationId xmlns:a16="http://schemas.microsoft.com/office/drawing/2014/main" id="{0D0CCE15-DC41-EE9D-86DA-C335C49AF1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85135" y="11910060"/>
          <a:ext cx="1188000" cy="1661538"/>
        </a:xfrm>
        <a:prstGeom prst="rect">
          <a:avLst/>
        </a:prstGeom>
      </xdr:spPr>
    </xdr:pic>
    <xdr:clientData/>
  </xdr:twoCellAnchor>
  <xdr:twoCellAnchor editAs="oneCell">
    <xdr:from>
      <xdr:col>2</xdr:col>
      <xdr:colOff>22859</xdr:colOff>
      <xdr:row>10</xdr:row>
      <xdr:rowOff>22859</xdr:rowOff>
    </xdr:from>
    <xdr:to>
      <xdr:col>2</xdr:col>
      <xdr:colOff>1176867</xdr:colOff>
      <xdr:row>10</xdr:row>
      <xdr:rowOff>1027962</xdr:rowOff>
    </xdr:to>
    <xdr:pic>
      <xdr:nvPicPr>
        <xdr:cNvPr id="35" name="Obraz 34">
          <a:extLst>
            <a:ext uri="{FF2B5EF4-FFF2-40B4-BE49-F238E27FC236}">
              <a16:creationId xmlns:a16="http://schemas.microsoft.com/office/drawing/2014/main" id="{95B055ED-6268-3D00-C2B0-E53389AA9E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08392" y="13789659"/>
          <a:ext cx="1154008" cy="1005103"/>
        </a:xfrm>
        <a:prstGeom prst="rect">
          <a:avLst/>
        </a:prstGeom>
      </xdr:spPr>
    </xdr:pic>
    <xdr:clientData/>
  </xdr:twoCellAnchor>
  <xdr:twoCellAnchor editAs="oneCell">
    <xdr:from>
      <xdr:col>2</xdr:col>
      <xdr:colOff>30480</xdr:colOff>
      <xdr:row>10</xdr:row>
      <xdr:rowOff>982980</xdr:rowOff>
    </xdr:from>
    <xdr:to>
      <xdr:col>2</xdr:col>
      <xdr:colOff>1866900</xdr:colOff>
      <xdr:row>10</xdr:row>
      <xdr:rowOff>1754276</xdr:rowOff>
    </xdr:to>
    <xdr:pic>
      <xdr:nvPicPr>
        <xdr:cNvPr id="37" name="Obraz 36">
          <a:extLst>
            <a:ext uri="{FF2B5EF4-FFF2-40B4-BE49-F238E27FC236}">
              <a16:creationId xmlns:a16="http://schemas.microsoft.com/office/drawing/2014/main" id="{90B604A1-CF80-C939-8731-2E8EC009FE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11780" y="13906500"/>
          <a:ext cx="1836420" cy="771296"/>
        </a:xfrm>
        <a:prstGeom prst="rect">
          <a:avLst/>
        </a:prstGeom>
      </xdr:spPr>
    </xdr:pic>
    <xdr:clientData/>
  </xdr:twoCellAnchor>
  <xdr:twoCellAnchor editAs="oneCell">
    <xdr:from>
      <xdr:col>2</xdr:col>
      <xdr:colOff>44873</xdr:colOff>
      <xdr:row>10</xdr:row>
      <xdr:rowOff>1751475</xdr:rowOff>
    </xdr:from>
    <xdr:to>
      <xdr:col>2</xdr:col>
      <xdr:colOff>1096432</xdr:colOff>
      <xdr:row>10</xdr:row>
      <xdr:rowOff>2745198</xdr:rowOff>
    </xdr:to>
    <xdr:pic>
      <xdr:nvPicPr>
        <xdr:cNvPr id="39" name="Obraz 38">
          <a:extLst>
            <a:ext uri="{FF2B5EF4-FFF2-40B4-BE49-F238E27FC236}">
              <a16:creationId xmlns:a16="http://schemas.microsoft.com/office/drawing/2014/main" id="{8684C33C-6566-5AF2-E358-61024C4929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30406" y="15518275"/>
          <a:ext cx="1051559" cy="993723"/>
        </a:xfrm>
        <a:prstGeom prst="rect">
          <a:avLst/>
        </a:prstGeom>
      </xdr:spPr>
    </xdr:pic>
    <xdr:clientData/>
  </xdr:twoCellAnchor>
  <xdr:twoCellAnchor editAs="oneCell">
    <xdr:from>
      <xdr:col>2</xdr:col>
      <xdr:colOff>60960</xdr:colOff>
      <xdr:row>11</xdr:row>
      <xdr:rowOff>60960</xdr:rowOff>
    </xdr:from>
    <xdr:to>
      <xdr:col>2</xdr:col>
      <xdr:colOff>1356360</xdr:colOff>
      <xdr:row>11</xdr:row>
      <xdr:rowOff>987417</xdr:rowOff>
    </xdr:to>
    <xdr:pic>
      <xdr:nvPicPr>
        <xdr:cNvPr id="41" name="Obraz 40">
          <a:extLst>
            <a:ext uri="{FF2B5EF4-FFF2-40B4-BE49-F238E27FC236}">
              <a16:creationId xmlns:a16="http://schemas.microsoft.com/office/drawing/2014/main" id="{E8A2FDE0-0765-F709-C2F8-6ACA992F05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85135" y="16482060"/>
          <a:ext cx="1295400" cy="926457"/>
        </a:xfrm>
        <a:prstGeom prst="rect">
          <a:avLst/>
        </a:prstGeom>
      </xdr:spPr>
    </xdr:pic>
    <xdr:clientData/>
  </xdr:twoCellAnchor>
  <xdr:twoCellAnchor editAs="oneCell">
    <xdr:from>
      <xdr:col>2</xdr:col>
      <xdr:colOff>68579</xdr:colOff>
      <xdr:row>11</xdr:row>
      <xdr:rowOff>1059180</xdr:rowOff>
    </xdr:from>
    <xdr:to>
      <xdr:col>2</xdr:col>
      <xdr:colOff>1677246</xdr:colOff>
      <xdr:row>11</xdr:row>
      <xdr:rowOff>1493520</xdr:rowOff>
    </xdr:to>
    <xdr:pic>
      <xdr:nvPicPr>
        <xdr:cNvPr id="43" name="Obraz 42">
          <a:extLst>
            <a:ext uri="{FF2B5EF4-FFF2-40B4-BE49-F238E27FC236}">
              <a16:creationId xmlns:a16="http://schemas.microsoft.com/office/drawing/2014/main" id="{A058A6C9-E817-A649-A49C-F8DFE4C86B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18459" y="15544800"/>
          <a:ext cx="1608667" cy="434340"/>
        </a:xfrm>
        <a:prstGeom prst="rect">
          <a:avLst/>
        </a:prstGeom>
      </xdr:spPr>
    </xdr:pic>
    <xdr:clientData/>
  </xdr:twoCellAnchor>
  <xdr:twoCellAnchor editAs="oneCell">
    <xdr:from>
      <xdr:col>2</xdr:col>
      <xdr:colOff>60960</xdr:colOff>
      <xdr:row>12</xdr:row>
      <xdr:rowOff>60960</xdr:rowOff>
    </xdr:from>
    <xdr:to>
      <xdr:col>2</xdr:col>
      <xdr:colOff>1737360</xdr:colOff>
      <xdr:row>12</xdr:row>
      <xdr:rowOff>1965960</xdr:rowOff>
    </xdr:to>
    <xdr:pic>
      <xdr:nvPicPr>
        <xdr:cNvPr id="45" name="Obraz 44">
          <a:extLst>
            <a:ext uri="{FF2B5EF4-FFF2-40B4-BE49-F238E27FC236}">
              <a16:creationId xmlns:a16="http://schemas.microsoft.com/office/drawing/2014/main" id="{6A3B7D05-CBA9-2992-A877-3F28990702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85135" y="18101310"/>
          <a:ext cx="1676400" cy="1905000"/>
        </a:xfrm>
        <a:prstGeom prst="rect">
          <a:avLst/>
        </a:prstGeom>
      </xdr:spPr>
    </xdr:pic>
    <xdr:clientData/>
  </xdr:twoCellAnchor>
  <xdr:twoCellAnchor editAs="oneCell">
    <xdr:from>
      <xdr:col>2</xdr:col>
      <xdr:colOff>51435</xdr:colOff>
      <xdr:row>13</xdr:row>
      <xdr:rowOff>51435</xdr:rowOff>
    </xdr:from>
    <xdr:to>
      <xdr:col>2</xdr:col>
      <xdr:colOff>1831975</xdr:colOff>
      <xdr:row>13</xdr:row>
      <xdr:rowOff>1128662</xdr:rowOff>
    </xdr:to>
    <xdr:pic>
      <xdr:nvPicPr>
        <xdr:cNvPr id="47" name="Obraz 46">
          <a:extLst>
            <a:ext uri="{FF2B5EF4-FFF2-40B4-BE49-F238E27FC236}">
              <a16:creationId xmlns:a16="http://schemas.microsoft.com/office/drawing/2014/main" id="{239AACB6-5753-1503-692A-776225F22C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5610" y="20387310"/>
          <a:ext cx="1780540" cy="1077227"/>
        </a:xfrm>
        <a:prstGeom prst="rect">
          <a:avLst/>
        </a:prstGeom>
      </xdr:spPr>
    </xdr:pic>
    <xdr:clientData/>
  </xdr:twoCellAnchor>
  <xdr:twoCellAnchor editAs="oneCell">
    <xdr:from>
      <xdr:col>2</xdr:col>
      <xdr:colOff>50166</xdr:colOff>
      <xdr:row>16</xdr:row>
      <xdr:rowOff>50166</xdr:rowOff>
    </xdr:from>
    <xdr:to>
      <xdr:col>2</xdr:col>
      <xdr:colOff>1869441</xdr:colOff>
      <xdr:row>16</xdr:row>
      <xdr:rowOff>1787526</xdr:rowOff>
    </xdr:to>
    <xdr:pic>
      <xdr:nvPicPr>
        <xdr:cNvPr id="53" name="Obraz 52">
          <a:extLst>
            <a:ext uri="{FF2B5EF4-FFF2-40B4-BE49-F238E27FC236}">
              <a16:creationId xmlns:a16="http://schemas.microsoft.com/office/drawing/2014/main" id="{D672A809-B434-1DCF-5D94-7A33737C72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4341" y="25224741"/>
          <a:ext cx="1819275" cy="1737360"/>
        </a:xfrm>
        <a:prstGeom prst="rect">
          <a:avLst/>
        </a:prstGeom>
      </xdr:spPr>
    </xdr:pic>
    <xdr:clientData/>
  </xdr:twoCellAnchor>
  <xdr:twoCellAnchor editAs="oneCell">
    <xdr:from>
      <xdr:col>2</xdr:col>
      <xdr:colOff>43816</xdr:colOff>
      <xdr:row>17</xdr:row>
      <xdr:rowOff>43815</xdr:rowOff>
    </xdr:from>
    <xdr:to>
      <xdr:col>2</xdr:col>
      <xdr:colOff>1384936</xdr:colOff>
      <xdr:row>17</xdr:row>
      <xdr:rowOff>1465549</xdr:rowOff>
    </xdr:to>
    <xdr:pic>
      <xdr:nvPicPr>
        <xdr:cNvPr id="55" name="Obraz 54">
          <a:extLst>
            <a:ext uri="{FF2B5EF4-FFF2-40B4-BE49-F238E27FC236}">
              <a16:creationId xmlns:a16="http://schemas.microsoft.com/office/drawing/2014/main" id="{D10A18E9-1089-CD7A-E29A-3C5A99E3BA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67991" y="29428440"/>
          <a:ext cx="1341120" cy="1421734"/>
        </a:xfrm>
        <a:prstGeom prst="rect">
          <a:avLst/>
        </a:prstGeom>
      </xdr:spPr>
    </xdr:pic>
    <xdr:clientData/>
  </xdr:twoCellAnchor>
  <xdr:twoCellAnchor editAs="oneCell">
    <xdr:from>
      <xdr:col>2</xdr:col>
      <xdr:colOff>43815</xdr:colOff>
      <xdr:row>18</xdr:row>
      <xdr:rowOff>43815</xdr:rowOff>
    </xdr:from>
    <xdr:to>
      <xdr:col>2</xdr:col>
      <xdr:colOff>1834515</xdr:colOff>
      <xdr:row>18</xdr:row>
      <xdr:rowOff>1605915</xdr:rowOff>
    </xdr:to>
    <xdr:pic>
      <xdr:nvPicPr>
        <xdr:cNvPr id="57" name="Obraz 56">
          <a:extLst>
            <a:ext uri="{FF2B5EF4-FFF2-40B4-BE49-F238E27FC236}">
              <a16:creationId xmlns:a16="http://schemas.microsoft.com/office/drawing/2014/main" id="{D57BAD68-68F0-2D06-959E-0AA877A089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67990" y="31019115"/>
          <a:ext cx="1790700" cy="1562100"/>
        </a:xfrm>
        <a:prstGeom prst="rect">
          <a:avLst/>
        </a:prstGeom>
      </xdr:spPr>
    </xdr:pic>
    <xdr:clientData/>
  </xdr:twoCellAnchor>
  <xdr:twoCellAnchor editAs="oneCell">
    <xdr:from>
      <xdr:col>2</xdr:col>
      <xdr:colOff>43815</xdr:colOff>
      <xdr:row>19</xdr:row>
      <xdr:rowOff>43815</xdr:rowOff>
    </xdr:from>
    <xdr:to>
      <xdr:col>2</xdr:col>
      <xdr:colOff>1853565</xdr:colOff>
      <xdr:row>19</xdr:row>
      <xdr:rowOff>1948815</xdr:rowOff>
    </xdr:to>
    <xdr:pic>
      <xdr:nvPicPr>
        <xdr:cNvPr id="59" name="Obraz 58">
          <a:extLst>
            <a:ext uri="{FF2B5EF4-FFF2-40B4-BE49-F238E27FC236}">
              <a16:creationId xmlns:a16="http://schemas.microsoft.com/office/drawing/2014/main" id="{DF57DBD3-DCEA-A42E-A942-A1A8240CDD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67990" y="34876740"/>
          <a:ext cx="1809750" cy="1905000"/>
        </a:xfrm>
        <a:prstGeom prst="rect">
          <a:avLst/>
        </a:prstGeom>
      </xdr:spPr>
    </xdr:pic>
    <xdr:clientData/>
  </xdr:twoCellAnchor>
  <xdr:twoCellAnchor editAs="oneCell">
    <xdr:from>
      <xdr:col>2</xdr:col>
      <xdr:colOff>43815</xdr:colOff>
      <xdr:row>21</xdr:row>
      <xdr:rowOff>43815</xdr:rowOff>
    </xdr:from>
    <xdr:to>
      <xdr:col>2</xdr:col>
      <xdr:colOff>1560195</xdr:colOff>
      <xdr:row>21</xdr:row>
      <xdr:rowOff>1209675</xdr:rowOff>
    </xdr:to>
    <xdr:pic>
      <xdr:nvPicPr>
        <xdr:cNvPr id="63" name="Obraz 62">
          <a:extLst>
            <a:ext uri="{FF2B5EF4-FFF2-40B4-BE49-F238E27FC236}">
              <a16:creationId xmlns:a16="http://schemas.microsoft.com/office/drawing/2014/main" id="{4F3E4CF4-F466-0540-D485-16153924E3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67990" y="41801415"/>
          <a:ext cx="1516380" cy="1165860"/>
        </a:xfrm>
        <a:prstGeom prst="rect">
          <a:avLst/>
        </a:prstGeom>
      </xdr:spPr>
    </xdr:pic>
    <xdr:clientData/>
  </xdr:twoCellAnchor>
  <xdr:twoCellAnchor editAs="oneCell">
    <xdr:from>
      <xdr:col>2</xdr:col>
      <xdr:colOff>59054</xdr:colOff>
      <xdr:row>20</xdr:row>
      <xdr:rowOff>59056</xdr:rowOff>
    </xdr:from>
    <xdr:to>
      <xdr:col>2</xdr:col>
      <xdr:colOff>1895054</xdr:colOff>
      <xdr:row>20</xdr:row>
      <xdr:rowOff>1504861</xdr:rowOff>
    </xdr:to>
    <xdr:pic>
      <xdr:nvPicPr>
        <xdr:cNvPr id="65" name="Obraz 64">
          <a:extLst>
            <a:ext uri="{FF2B5EF4-FFF2-40B4-BE49-F238E27FC236}">
              <a16:creationId xmlns:a16="http://schemas.microsoft.com/office/drawing/2014/main" id="{52A908B7-0BFC-4FED-A0F2-848E0BE79C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83229" y="38140006"/>
          <a:ext cx="1836000" cy="1445805"/>
        </a:xfrm>
        <a:prstGeom prst="rect">
          <a:avLst/>
        </a:prstGeom>
      </xdr:spPr>
    </xdr:pic>
    <xdr:clientData/>
  </xdr:twoCellAnchor>
  <xdr:twoCellAnchor editAs="oneCell">
    <xdr:from>
      <xdr:col>2</xdr:col>
      <xdr:colOff>43815</xdr:colOff>
      <xdr:row>22</xdr:row>
      <xdr:rowOff>43814</xdr:rowOff>
    </xdr:from>
    <xdr:to>
      <xdr:col>2</xdr:col>
      <xdr:colOff>889635</xdr:colOff>
      <xdr:row>22</xdr:row>
      <xdr:rowOff>1540841</xdr:rowOff>
    </xdr:to>
    <xdr:pic>
      <xdr:nvPicPr>
        <xdr:cNvPr id="67" name="Obraz 66">
          <a:extLst>
            <a:ext uri="{FF2B5EF4-FFF2-40B4-BE49-F238E27FC236}">
              <a16:creationId xmlns:a16="http://schemas.microsoft.com/office/drawing/2014/main" id="{BAF3C0C8-7002-A93D-B451-917C490BDE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67990" y="44306489"/>
          <a:ext cx="845820" cy="1497027"/>
        </a:xfrm>
        <a:prstGeom prst="rect">
          <a:avLst/>
        </a:prstGeom>
      </xdr:spPr>
    </xdr:pic>
    <xdr:clientData/>
  </xdr:twoCellAnchor>
  <xdr:twoCellAnchor editAs="oneCell">
    <xdr:from>
      <xdr:col>2</xdr:col>
      <xdr:colOff>76200</xdr:colOff>
      <xdr:row>23</xdr:row>
      <xdr:rowOff>83820</xdr:rowOff>
    </xdr:from>
    <xdr:to>
      <xdr:col>2</xdr:col>
      <xdr:colOff>862013</xdr:colOff>
      <xdr:row>23</xdr:row>
      <xdr:rowOff>1341120</xdr:rowOff>
    </xdr:to>
    <xdr:pic>
      <xdr:nvPicPr>
        <xdr:cNvPr id="69" name="Obraz 68">
          <a:extLst>
            <a:ext uri="{FF2B5EF4-FFF2-40B4-BE49-F238E27FC236}">
              <a16:creationId xmlns:a16="http://schemas.microsoft.com/office/drawing/2014/main" id="{B51F5B5C-4B48-F208-3F74-C974BCF3E5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26080" y="40317420"/>
          <a:ext cx="785813" cy="1257300"/>
        </a:xfrm>
        <a:prstGeom prst="rect">
          <a:avLst/>
        </a:prstGeom>
      </xdr:spPr>
    </xdr:pic>
    <xdr:clientData/>
  </xdr:twoCellAnchor>
  <xdr:twoCellAnchor editAs="oneCell">
    <xdr:from>
      <xdr:col>2</xdr:col>
      <xdr:colOff>891540</xdr:colOff>
      <xdr:row>23</xdr:row>
      <xdr:rowOff>45720</xdr:rowOff>
    </xdr:from>
    <xdr:to>
      <xdr:col>2</xdr:col>
      <xdr:colOff>1456690</xdr:colOff>
      <xdr:row>23</xdr:row>
      <xdr:rowOff>1315720</xdr:rowOff>
    </xdr:to>
    <xdr:pic>
      <xdr:nvPicPr>
        <xdr:cNvPr id="71" name="Obraz 70">
          <a:extLst>
            <a:ext uri="{FF2B5EF4-FFF2-40B4-BE49-F238E27FC236}">
              <a16:creationId xmlns:a16="http://schemas.microsoft.com/office/drawing/2014/main" id="{F72094DC-7984-1457-2415-2B49722EE0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41420" y="40279320"/>
          <a:ext cx="565150" cy="1270000"/>
        </a:xfrm>
        <a:prstGeom prst="rect">
          <a:avLst/>
        </a:prstGeom>
      </xdr:spPr>
    </xdr:pic>
    <xdr:clientData/>
  </xdr:twoCellAnchor>
  <xdr:twoCellAnchor editAs="oneCell">
    <xdr:from>
      <xdr:col>2</xdr:col>
      <xdr:colOff>59055</xdr:colOff>
      <xdr:row>24</xdr:row>
      <xdr:rowOff>49530</xdr:rowOff>
    </xdr:from>
    <xdr:to>
      <xdr:col>2</xdr:col>
      <xdr:colOff>1377315</xdr:colOff>
      <xdr:row>24</xdr:row>
      <xdr:rowOff>1530721</xdr:rowOff>
    </xdr:to>
    <xdr:pic>
      <xdr:nvPicPr>
        <xdr:cNvPr id="73" name="Obraz 72">
          <a:extLst>
            <a:ext uri="{FF2B5EF4-FFF2-40B4-BE49-F238E27FC236}">
              <a16:creationId xmlns:a16="http://schemas.microsoft.com/office/drawing/2014/main" id="{1E7CA663-4B28-DFEA-01BF-8FFAB55964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83230" y="49198530"/>
          <a:ext cx="1318260" cy="1481191"/>
        </a:xfrm>
        <a:prstGeom prst="rect">
          <a:avLst/>
        </a:prstGeom>
      </xdr:spPr>
    </xdr:pic>
    <xdr:clientData/>
  </xdr:twoCellAnchor>
  <xdr:twoCellAnchor editAs="oneCell">
    <xdr:from>
      <xdr:col>2</xdr:col>
      <xdr:colOff>76200</xdr:colOff>
      <xdr:row>25</xdr:row>
      <xdr:rowOff>83820</xdr:rowOff>
    </xdr:from>
    <xdr:to>
      <xdr:col>2</xdr:col>
      <xdr:colOff>1676400</xdr:colOff>
      <xdr:row>25</xdr:row>
      <xdr:rowOff>1459992</xdr:rowOff>
    </xdr:to>
    <xdr:pic>
      <xdr:nvPicPr>
        <xdr:cNvPr id="75" name="Obraz 74">
          <a:extLst>
            <a:ext uri="{FF2B5EF4-FFF2-40B4-BE49-F238E27FC236}">
              <a16:creationId xmlns:a16="http://schemas.microsoft.com/office/drawing/2014/main" id="{2AB471C3-EB73-5A66-5261-4788DC8379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26080" y="47625000"/>
          <a:ext cx="1600200" cy="1376172"/>
        </a:xfrm>
        <a:prstGeom prst="rect">
          <a:avLst/>
        </a:prstGeom>
      </xdr:spPr>
    </xdr:pic>
    <xdr:clientData/>
  </xdr:twoCellAnchor>
  <xdr:twoCellAnchor editAs="oneCell">
    <xdr:from>
      <xdr:col>2</xdr:col>
      <xdr:colOff>350520</xdr:colOff>
      <xdr:row>15</xdr:row>
      <xdr:rowOff>45720</xdr:rowOff>
    </xdr:from>
    <xdr:to>
      <xdr:col>2</xdr:col>
      <xdr:colOff>1579880</xdr:colOff>
      <xdr:row>16</xdr:row>
      <xdr:rowOff>2194</xdr:rowOff>
    </xdr:to>
    <xdr:pic>
      <xdr:nvPicPr>
        <xdr:cNvPr id="4" name="Obraz 3" descr="Bombki z logo firmy :: Sklep online NANA Kraków">
          <a:extLst>
            <a:ext uri="{FF2B5EF4-FFF2-40B4-BE49-F238E27FC236}">
              <a16:creationId xmlns:a16="http://schemas.microsoft.com/office/drawing/2014/main" id="{39FCCED2-12A7-1389-BAA3-2AB421D4061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71520" y="23698200"/>
          <a:ext cx="1229360" cy="12293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38099</xdr:colOff>
      <xdr:row>5</xdr:row>
      <xdr:rowOff>38100</xdr:rowOff>
    </xdr:from>
    <xdr:to>
      <xdr:col>2</xdr:col>
      <xdr:colOff>1658099</xdr:colOff>
      <xdr:row>5</xdr:row>
      <xdr:rowOff>1382699</xdr:rowOff>
    </xdr:to>
    <xdr:pic>
      <xdr:nvPicPr>
        <xdr:cNvPr id="7" name="Obraz 6">
          <a:extLst>
            <a:ext uri="{FF2B5EF4-FFF2-40B4-BE49-F238E27FC236}">
              <a16:creationId xmlns:a16="http://schemas.microsoft.com/office/drawing/2014/main" id="{70232DDB-EBD6-17ED-C994-0D791CC601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6559" y="3901440"/>
          <a:ext cx="1620000" cy="1344599"/>
        </a:xfrm>
        <a:prstGeom prst="rect">
          <a:avLst/>
        </a:prstGeom>
      </xdr:spPr>
    </xdr:pic>
    <xdr:clientData/>
  </xdr:twoCellAnchor>
  <xdr:twoCellAnchor editAs="oneCell">
    <xdr:from>
      <xdr:col>2</xdr:col>
      <xdr:colOff>38101</xdr:colOff>
      <xdr:row>6</xdr:row>
      <xdr:rowOff>38100</xdr:rowOff>
    </xdr:from>
    <xdr:to>
      <xdr:col>2</xdr:col>
      <xdr:colOff>1097281</xdr:colOff>
      <xdr:row>6</xdr:row>
      <xdr:rowOff>1732788</xdr:rowOff>
    </xdr:to>
    <xdr:pic>
      <xdr:nvPicPr>
        <xdr:cNvPr id="9" name="Obraz 8">
          <a:extLst>
            <a:ext uri="{FF2B5EF4-FFF2-40B4-BE49-F238E27FC236}">
              <a16:creationId xmlns:a16="http://schemas.microsoft.com/office/drawing/2014/main" id="{228CA608-3300-3EE9-F740-1DF88205DC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6561" y="6339840"/>
          <a:ext cx="1059180" cy="1694688"/>
        </a:xfrm>
        <a:prstGeom prst="rect">
          <a:avLst/>
        </a:prstGeom>
      </xdr:spPr>
    </xdr:pic>
    <xdr:clientData/>
  </xdr:twoCellAnchor>
  <xdr:twoCellAnchor editAs="oneCell">
    <xdr:from>
      <xdr:col>2</xdr:col>
      <xdr:colOff>38099</xdr:colOff>
      <xdr:row>8</xdr:row>
      <xdr:rowOff>38100</xdr:rowOff>
    </xdr:from>
    <xdr:to>
      <xdr:col>2</xdr:col>
      <xdr:colOff>1440180</xdr:colOff>
      <xdr:row>8</xdr:row>
      <xdr:rowOff>1386549</xdr:rowOff>
    </xdr:to>
    <xdr:pic>
      <xdr:nvPicPr>
        <xdr:cNvPr id="13" name="Obraz 12">
          <a:extLst>
            <a:ext uri="{FF2B5EF4-FFF2-40B4-BE49-F238E27FC236}">
              <a16:creationId xmlns:a16="http://schemas.microsoft.com/office/drawing/2014/main" id="{79F2462E-6B3A-08D0-31CC-9158E6A329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6559" y="9753600"/>
          <a:ext cx="1402081" cy="1348449"/>
        </a:xfrm>
        <a:prstGeom prst="rect">
          <a:avLst/>
        </a:prstGeom>
      </xdr:spPr>
    </xdr:pic>
    <xdr:clientData/>
  </xdr:twoCellAnchor>
  <xdr:twoCellAnchor editAs="oneCell">
    <xdr:from>
      <xdr:col>2</xdr:col>
      <xdr:colOff>38099</xdr:colOff>
      <xdr:row>9</xdr:row>
      <xdr:rowOff>38100</xdr:rowOff>
    </xdr:from>
    <xdr:to>
      <xdr:col>2</xdr:col>
      <xdr:colOff>1838099</xdr:colOff>
      <xdr:row>9</xdr:row>
      <xdr:rowOff>1361099</xdr:rowOff>
    </xdr:to>
    <xdr:pic>
      <xdr:nvPicPr>
        <xdr:cNvPr id="15" name="Obraz 14">
          <a:extLst>
            <a:ext uri="{FF2B5EF4-FFF2-40B4-BE49-F238E27FC236}">
              <a16:creationId xmlns:a16="http://schemas.microsoft.com/office/drawing/2014/main" id="{6A32E0E0-9D0B-C7B0-346F-957AEA05D7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6559" y="11216640"/>
          <a:ext cx="1800000" cy="1322999"/>
        </a:xfrm>
        <a:prstGeom prst="rect">
          <a:avLst/>
        </a:prstGeom>
      </xdr:spPr>
    </xdr:pic>
    <xdr:clientData/>
  </xdr:twoCellAnchor>
  <xdr:twoCellAnchor editAs="oneCell">
    <xdr:from>
      <xdr:col>2</xdr:col>
      <xdr:colOff>30479</xdr:colOff>
      <xdr:row>10</xdr:row>
      <xdr:rowOff>38100</xdr:rowOff>
    </xdr:from>
    <xdr:to>
      <xdr:col>2</xdr:col>
      <xdr:colOff>1650479</xdr:colOff>
      <xdr:row>10</xdr:row>
      <xdr:rowOff>1131599</xdr:rowOff>
    </xdr:to>
    <xdr:pic>
      <xdr:nvPicPr>
        <xdr:cNvPr id="17" name="Obraz 16">
          <a:extLst>
            <a:ext uri="{FF2B5EF4-FFF2-40B4-BE49-F238E27FC236}">
              <a16:creationId xmlns:a16="http://schemas.microsoft.com/office/drawing/2014/main" id="{4DE56486-5A7E-8D20-7573-5449EA03C7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48939" y="14142720"/>
          <a:ext cx="1620000" cy="1093499"/>
        </a:xfrm>
        <a:prstGeom prst="rect">
          <a:avLst/>
        </a:prstGeom>
      </xdr:spPr>
    </xdr:pic>
    <xdr:clientData/>
  </xdr:twoCellAnchor>
  <xdr:twoCellAnchor editAs="oneCell">
    <xdr:from>
      <xdr:col>2</xdr:col>
      <xdr:colOff>38099</xdr:colOff>
      <xdr:row>11</xdr:row>
      <xdr:rowOff>38100</xdr:rowOff>
    </xdr:from>
    <xdr:to>
      <xdr:col>2</xdr:col>
      <xdr:colOff>1658099</xdr:colOff>
      <xdr:row>11</xdr:row>
      <xdr:rowOff>872399</xdr:rowOff>
    </xdr:to>
    <xdr:pic>
      <xdr:nvPicPr>
        <xdr:cNvPr id="19" name="Obraz 18">
          <a:extLst>
            <a:ext uri="{FF2B5EF4-FFF2-40B4-BE49-F238E27FC236}">
              <a16:creationId xmlns:a16="http://schemas.microsoft.com/office/drawing/2014/main" id="{92234158-5635-C63B-8DD3-7005361653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6559" y="15788640"/>
          <a:ext cx="1620000" cy="834299"/>
        </a:xfrm>
        <a:prstGeom prst="rect">
          <a:avLst/>
        </a:prstGeom>
      </xdr:spPr>
    </xdr:pic>
    <xdr:clientData/>
  </xdr:twoCellAnchor>
  <xdr:twoCellAnchor editAs="oneCell">
    <xdr:from>
      <xdr:col>2</xdr:col>
      <xdr:colOff>38099</xdr:colOff>
      <xdr:row>12</xdr:row>
      <xdr:rowOff>38100</xdr:rowOff>
    </xdr:from>
    <xdr:to>
      <xdr:col>2</xdr:col>
      <xdr:colOff>1658099</xdr:colOff>
      <xdr:row>12</xdr:row>
      <xdr:rowOff>1269299</xdr:rowOff>
    </xdr:to>
    <xdr:pic>
      <xdr:nvPicPr>
        <xdr:cNvPr id="21" name="Obraz 20">
          <a:extLst>
            <a:ext uri="{FF2B5EF4-FFF2-40B4-BE49-F238E27FC236}">
              <a16:creationId xmlns:a16="http://schemas.microsoft.com/office/drawing/2014/main" id="{2340B608-46B0-47C1-9510-373C6E37AA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6559" y="17434560"/>
          <a:ext cx="1620000" cy="1231199"/>
        </a:xfrm>
        <a:prstGeom prst="rect">
          <a:avLst/>
        </a:prstGeom>
      </xdr:spPr>
    </xdr:pic>
    <xdr:clientData/>
  </xdr:twoCellAnchor>
  <xdr:twoCellAnchor editAs="oneCell">
    <xdr:from>
      <xdr:col>2</xdr:col>
      <xdr:colOff>38099</xdr:colOff>
      <xdr:row>14</xdr:row>
      <xdr:rowOff>38100</xdr:rowOff>
    </xdr:from>
    <xdr:to>
      <xdr:col>2</xdr:col>
      <xdr:colOff>1838099</xdr:colOff>
      <xdr:row>14</xdr:row>
      <xdr:rowOff>992101</xdr:rowOff>
    </xdr:to>
    <xdr:pic>
      <xdr:nvPicPr>
        <xdr:cNvPr id="25" name="Obraz 24">
          <a:extLst>
            <a:ext uri="{FF2B5EF4-FFF2-40B4-BE49-F238E27FC236}">
              <a16:creationId xmlns:a16="http://schemas.microsoft.com/office/drawing/2014/main" id="{88727299-33F0-595F-A769-991E152E03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6559" y="21092160"/>
          <a:ext cx="1800000" cy="954001"/>
        </a:xfrm>
        <a:prstGeom prst="rect">
          <a:avLst/>
        </a:prstGeom>
      </xdr:spPr>
    </xdr:pic>
    <xdr:clientData/>
  </xdr:twoCellAnchor>
  <xdr:twoCellAnchor editAs="oneCell">
    <xdr:from>
      <xdr:col>2</xdr:col>
      <xdr:colOff>38100</xdr:colOff>
      <xdr:row>15</xdr:row>
      <xdr:rowOff>38101</xdr:rowOff>
    </xdr:from>
    <xdr:to>
      <xdr:col>2</xdr:col>
      <xdr:colOff>1658100</xdr:colOff>
      <xdr:row>15</xdr:row>
      <xdr:rowOff>1708204</xdr:rowOff>
    </xdr:to>
    <xdr:pic>
      <xdr:nvPicPr>
        <xdr:cNvPr id="27" name="Obraz 26">
          <a:extLst>
            <a:ext uri="{FF2B5EF4-FFF2-40B4-BE49-F238E27FC236}">
              <a16:creationId xmlns:a16="http://schemas.microsoft.com/office/drawing/2014/main" id="{CE63C27C-4003-4D13-BBD8-5135BDCC32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6560" y="23103841"/>
          <a:ext cx="1620000" cy="1670103"/>
        </a:xfrm>
        <a:prstGeom prst="rect">
          <a:avLst/>
        </a:prstGeom>
      </xdr:spPr>
    </xdr:pic>
    <xdr:clientData/>
  </xdr:twoCellAnchor>
  <xdr:twoCellAnchor editAs="oneCell">
    <xdr:from>
      <xdr:col>2</xdr:col>
      <xdr:colOff>38099</xdr:colOff>
      <xdr:row>16</xdr:row>
      <xdr:rowOff>38100</xdr:rowOff>
    </xdr:from>
    <xdr:to>
      <xdr:col>2</xdr:col>
      <xdr:colOff>1571995</xdr:colOff>
      <xdr:row>16</xdr:row>
      <xdr:rowOff>1219200</xdr:rowOff>
    </xdr:to>
    <xdr:pic>
      <xdr:nvPicPr>
        <xdr:cNvPr id="29" name="Obraz 28">
          <a:extLst>
            <a:ext uri="{FF2B5EF4-FFF2-40B4-BE49-F238E27FC236}">
              <a16:creationId xmlns:a16="http://schemas.microsoft.com/office/drawing/2014/main" id="{47502AC9-FF8E-97EE-46AB-F54B32371D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6559" y="24932640"/>
          <a:ext cx="1533896" cy="1181100"/>
        </a:xfrm>
        <a:prstGeom prst="rect">
          <a:avLst/>
        </a:prstGeom>
      </xdr:spPr>
    </xdr:pic>
    <xdr:clientData/>
  </xdr:twoCellAnchor>
  <xdr:twoCellAnchor editAs="oneCell">
    <xdr:from>
      <xdr:col>2</xdr:col>
      <xdr:colOff>38100</xdr:colOff>
      <xdr:row>17</xdr:row>
      <xdr:rowOff>38100</xdr:rowOff>
    </xdr:from>
    <xdr:to>
      <xdr:col>2</xdr:col>
      <xdr:colOff>1261918</xdr:colOff>
      <xdr:row>17</xdr:row>
      <xdr:rowOff>1249680</xdr:rowOff>
    </xdr:to>
    <xdr:pic>
      <xdr:nvPicPr>
        <xdr:cNvPr id="31" name="Obraz 30">
          <a:extLst>
            <a:ext uri="{FF2B5EF4-FFF2-40B4-BE49-F238E27FC236}">
              <a16:creationId xmlns:a16="http://schemas.microsoft.com/office/drawing/2014/main" id="{828AEC67-87A7-E6DD-D087-4B46DFE92A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6560" y="26578560"/>
          <a:ext cx="1223818" cy="1211580"/>
        </a:xfrm>
        <a:prstGeom prst="rect">
          <a:avLst/>
        </a:prstGeom>
      </xdr:spPr>
    </xdr:pic>
    <xdr:clientData/>
  </xdr:twoCellAnchor>
  <xdr:twoCellAnchor editAs="oneCell">
    <xdr:from>
      <xdr:col>2</xdr:col>
      <xdr:colOff>38101</xdr:colOff>
      <xdr:row>18</xdr:row>
      <xdr:rowOff>38100</xdr:rowOff>
    </xdr:from>
    <xdr:to>
      <xdr:col>2</xdr:col>
      <xdr:colOff>1074421</xdr:colOff>
      <xdr:row>18</xdr:row>
      <xdr:rowOff>1392767</xdr:rowOff>
    </xdr:to>
    <xdr:pic>
      <xdr:nvPicPr>
        <xdr:cNvPr id="33" name="Obraz 32">
          <a:extLst>
            <a:ext uri="{FF2B5EF4-FFF2-40B4-BE49-F238E27FC236}">
              <a16:creationId xmlns:a16="http://schemas.microsoft.com/office/drawing/2014/main" id="{796EFC59-17F2-674F-0E8F-9D47D6749B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6561" y="27858720"/>
          <a:ext cx="1036320" cy="1354667"/>
        </a:xfrm>
        <a:prstGeom prst="rect">
          <a:avLst/>
        </a:prstGeom>
      </xdr:spPr>
    </xdr:pic>
    <xdr:clientData/>
  </xdr:twoCellAnchor>
  <xdr:twoCellAnchor editAs="oneCell">
    <xdr:from>
      <xdr:col>2</xdr:col>
      <xdr:colOff>38100</xdr:colOff>
      <xdr:row>19</xdr:row>
      <xdr:rowOff>38101</xdr:rowOff>
    </xdr:from>
    <xdr:to>
      <xdr:col>2</xdr:col>
      <xdr:colOff>1478100</xdr:colOff>
      <xdr:row>19</xdr:row>
      <xdr:rowOff>1578208</xdr:rowOff>
    </xdr:to>
    <xdr:pic>
      <xdr:nvPicPr>
        <xdr:cNvPr id="35" name="Obraz 34">
          <a:extLst>
            <a:ext uri="{FF2B5EF4-FFF2-40B4-BE49-F238E27FC236}">
              <a16:creationId xmlns:a16="http://schemas.microsoft.com/office/drawing/2014/main" id="{34AE124E-B474-9A41-822B-4604ED4C14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6560" y="29375101"/>
          <a:ext cx="1440000" cy="1540107"/>
        </a:xfrm>
        <a:prstGeom prst="rect">
          <a:avLst/>
        </a:prstGeom>
      </xdr:spPr>
    </xdr:pic>
    <xdr:clientData/>
  </xdr:twoCellAnchor>
  <xdr:twoCellAnchor editAs="oneCell">
    <xdr:from>
      <xdr:col>2</xdr:col>
      <xdr:colOff>38100</xdr:colOff>
      <xdr:row>20</xdr:row>
      <xdr:rowOff>38101</xdr:rowOff>
    </xdr:from>
    <xdr:to>
      <xdr:col>2</xdr:col>
      <xdr:colOff>1478100</xdr:colOff>
      <xdr:row>20</xdr:row>
      <xdr:rowOff>1456501</xdr:rowOff>
    </xdr:to>
    <xdr:pic>
      <xdr:nvPicPr>
        <xdr:cNvPr id="37" name="Obraz 36">
          <a:extLst>
            <a:ext uri="{FF2B5EF4-FFF2-40B4-BE49-F238E27FC236}">
              <a16:creationId xmlns:a16="http://schemas.microsoft.com/office/drawing/2014/main" id="{34226119-9E13-9C15-C131-BD2A95AE82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6560" y="31569661"/>
          <a:ext cx="1440000" cy="1418400"/>
        </a:xfrm>
        <a:prstGeom prst="rect">
          <a:avLst/>
        </a:prstGeom>
      </xdr:spPr>
    </xdr:pic>
    <xdr:clientData/>
  </xdr:twoCellAnchor>
  <xdr:twoCellAnchor editAs="oneCell">
    <xdr:from>
      <xdr:col>2</xdr:col>
      <xdr:colOff>38100</xdr:colOff>
      <xdr:row>21</xdr:row>
      <xdr:rowOff>38101</xdr:rowOff>
    </xdr:from>
    <xdr:to>
      <xdr:col>2</xdr:col>
      <xdr:colOff>1478100</xdr:colOff>
      <xdr:row>21</xdr:row>
      <xdr:rowOff>1515024</xdr:rowOff>
    </xdr:to>
    <xdr:pic>
      <xdr:nvPicPr>
        <xdr:cNvPr id="39" name="Obraz 38">
          <a:extLst>
            <a:ext uri="{FF2B5EF4-FFF2-40B4-BE49-F238E27FC236}">
              <a16:creationId xmlns:a16="http://schemas.microsoft.com/office/drawing/2014/main" id="{A64DA6B4-F8A7-4DD0-5850-16604E2680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6560" y="34510981"/>
          <a:ext cx="1440000" cy="1476923"/>
        </a:xfrm>
        <a:prstGeom prst="rect">
          <a:avLst/>
        </a:prstGeom>
      </xdr:spPr>
    </xdr:pic>
    <xdr:clientData/>
  </xdr:twoCellAnchor>
  <xdr:twoCellAnchor editAs="oneCell">
    <xdr:from>
      <xdr:col>2</xdr:col>
      <xdr:colOff>38100</xdr:colOff>
      <xdr:row>24</xdr:row>
      <xdr:rowOff>30481</xdr:rowOff>
    </xdr:from>
    <xdr:to>
      <xdr:col>2</xdr:col>
      <xdr:colOff>1337700</xdr:colOff>
      <xdr:row>24</xdr:row>
      <xdr:rowOff>1398481</xdr:rowOff>
    </xdr:to>
    <xdr:pic>
      <xdr:nvPicPr>
        <xdr:cNvPr id="45" name="Obraz 44">
          <a:extLst>
            <a:ext uri="{FF2B5EF4-FFF2-40B4-BE49-F238E27FC236}">
              <a16:creationId xmlns:a16="http://schemas.microsoft.com/office/drawing/2014/main" id="{F9303692-BC18-D4B8-2019-27F6837135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6560" y="40317421"/>
          <a:ext cx="1299600" cy="1368000"/>
        </a:xfrm>
        <a:prstGeom prst="rect">
          <a:avLst/>
        </a:prstGeom>
      </xdr:spPr>
    </xdr:pic>
    <xdr:clientData/>
  </xdr:twoCellAnchor>
  <xdr:twoCellAnchor editAs="oneCell">
    <xdr:from>
      <xdr:col>2</xdr:col>
      <xdr:colOff>38099</xdr:colOff>
      <xdr:row>25</xdr:row>
      <xdr:rowOff>38100</xdr:rowOff>
    </xdr:from>
    <xdr:to>
      <xdr:col>2</xdr:col>
      <xdr:colOff>1658099</xdr:colOff>
      <xdr:row>25</xdr:row>
      <xdr:rowOff>1050599</xdr:rowOff>
    </xdr:to>
    <xdr:pic>
      <xdr:nvPicPr>
        <xdr:cNvPr id="47" name="Obraz 46">
          <a:extLst>
            <a:ext uri="{FF2B5EF4-FFF2-40B4-BE49-F238E27FC236}">
              <a16:creationId xmlns:a16="http://schemas.microsoft.com/office/drawing/2014/main" id="{F66268B4-FF91-8B6F-8E56-69DC15831D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6559" y="41788080"/>
          <a:ext cx="1620000" cy="1012499"/>
        </a:xfrm>
        <a:prstGeom prst="rect">
          <a:avLst/>
        </a:prstGeom>
      </xdr:spPr>
    </xdr:pic>
    <xdr:clientData/>
  </xdr:twoCellAnchor>
  <xdr:twoCellAnchor editAs="oneCell">
    <xdr:from>
      <xdr:col>2</xdr:col>
      <xdr:colOff>38101</xdr:colOff>
      <xdr:row>27</xdr:row>
      <xdr:rowOff>38100</xdr:rowOff>
    </xdr:from>
    <xdr:to>
      <xdr:col>2</xdr:col>
      <xdr:colOff>1157020</xdr:colOff>
      <xdr:row>27</xdr:row>
      <xdr:rowOff>866100</xdr:rowOff>
    </xdr:to>
    <xdr:pic>
      <xdr:nvPicPr>
        <xdr:cNvPr id="51" name="Obraz 50">
          <a:extLst>
            <a:ext uri="{FF2B5EF4-FFF2-40B4-BE49-F238E27FC236}">
              <a16:creationId xmlns:a16="http://schemas.microsoft.com/office/drawing/2014/main" id="{B620BBF4-AC46-20CA-E53B-579DEDAA6F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6561" y="44897040"/>
          <a:ext cx="1118919" cy="828000"/>
        </a:xfrm>
        <a:prstGeom prst="rect">
          <a:avLst/>
        </a:prstGeom>
      </xdr:spPr>
    </xdr:pic>
    <xdr:clientData/>
  </xdr:twoCellAnchor>
  <xdr:twoCellAnchor editAs="oneCell">
    <xdr:from>
      <xdr:col>2</xdr:col>
      <xdr:colOff>38100</xdr:colOff>
      <xdr:row>28</xdr:row>
      <xdr:rowOff>38100</xdr:rowOff>
    </xdr:from>
    <xdr:to>
      <xdr:col>2</xdr:col>
      <xdr:colOff>1491615</xdr:colOff>
      <xdr:row>28</xdr:row>
      <xdr:rowOff>1699260</xdr:rowOff>
    </xdr:to>
    <xdr:pic>
      <xdr:nvPicPr>
        <xdr:cNvPr id="53" name="Obraz 52">
          <a:extLst>
            <a:ext uri="{FF2B5EF4-FFF2-40B4-BE49-F238E27FC236}">
              <a16:creationId xmlns:a16="http://schemas.microsoft.com/office/drawing/2014/main" id="{1F2904D9-9377-839D-FBC0-CABA4637C1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6560" y="45811440"/>
          <a:ext cx="1453515" cy="1661160"/>
        </a:xfrm>
        <a:prstGeom prst="rect">
          <a:avLst/>
        </a:prstGeom>
      </xdr:spPr>
    </xdr:pic>
    <xdr:clientData/>
  </xdr:twoCellAnchor>
  <xdr:twoCellAnchor editAs="oneCell">
    <xdr:from>
      <xdr:col>2</xdr:col>
      <xdr:colOff>38099</xdr:colOff>
      <xdr:row>29</xdr:row>
      <xdr:rowOff>38101</xdr:rowOff>
    </xdr:from>
    <xdr:to>
      <xdr:col>3</xdr:col>
      <xdr:colOff>6090</xdr:colOff>
      <xdr:row>29</xdr:row>
      <xdr:rowOff>1384300</xdr:rowOff>
    </xdr:to>
    <xdr:pic>
      <xdr:nvPicPr>
        <xdr:cNvPr id="55" name="Obraz 54">
          <a:extLst>
            <a:ext uri="{FF2B5EF4-FFF2-40B4-BE49-F238E27FC236}">
              <a16:creationId xmlns:a16="http://schemas.microsoft.com/office/drawing/2014/main" id="{C8DA8239-B8E9-E005-5B8E-8FD74A4484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49" y="47555151"/>
          <a:ext cx="1909504" cy="1346199"/>
        </a:xfrm>
        <a:prstGeom prst="rect">
          <a:avLst/>
        </a:prstGeom>
      </xdr:spPr>
    </xdr:pic>
    <xdr:clientData/>
  </xdr:twoCellAnchor>
  <xdr:twoCellAnchor editAs="oneCell">
    <xdr:from>
      <xdr:col>2</xdr:col>
      <xdr:colOff>38099</xdr:colOff>
      <xdr:row>31</xdr:row>
      <xdr:rowOff>38099</xdr:rowOff>
    </xdr:from>
    <xdr:to>
      <xdr:col>2</xdr:col>
      <xdr:colOff>1838099</xdr:colOff>
      <xdr:row>31</xdr:row>
      <xdr:rowOff>947099</xdr:rowOff>
    </xdr:to>
    <xdr:pic>
      <xdr:nvPicPr>
        <xdr:cNvPr id="59" name="Obraz 58">
          <a:extLst>
            <a:ext uri="{FF2B5EF4-FFF2-40B4-BE49-F238E27FC236}">
              <a16:creationId xmlns:a16="http://schemas.microsoft.com/office/drawing/2014/main" id="{35F9B91D-177A-9095-FC78-EBBEB286FA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6559" y="51480719"/>
          <a:ext cx="1800000" cy="909000"/>
        </a:xfrm>
        <a:prstGeom prst="rect">
          <a:avLst/>
        </a:prstGeom>
      </xdr:spPr>
    </xdr:pic>
    <xdr:clientData/>
  </xdr:twoCellAnchor>
  <xdr:twoCellAnchor editAs="oneCell">
    <xdr:from>
      <xdr:col>2</xdr:col>
      <xdr:colOff>38099</xdr:colOff>
      <xdr:row>32</xdr:row>
      <xdr:rowOff>38101</xdr:rowOff>
    </xdr:from>
    <xdr:to>
      <xdr:col>2</xdr:col>
      <xdr:colOff>1605395</xdr:colOff>
      <xdr:row>32</xdr:row>
      <xdr:rowOff>1417321</xdr:rowOff>
    </xdr:to>
    <xdr:pic>
      <xdr:nvPicPr>
        <xdr:cNvPr id="61" name="Obraz 60">
          <a:extLst>
            <a:ext uri="{FF2B5EF4-FFF2-40B4-BE49-F238E27FC236}">
              <a16:creationId xmlns:a16="http://schemas.microsoft.com/office/drawing/2014/main" id="{4249CEEC-85D9-8D02-6CCC-D80AEA6A6E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6559" y="52943761"/>
          <a:ext cx="1567296" cy="1379220"/>
        </a:xfrm>
        <a:prstGeom prst="rect">
          <a:avLst/>
        </a:prstGeom>
      </xdr:spPr>
    </xdr:pic>
    <xdr:clientData/>
  </xdr:twoCellAnchor>
  <xdr:twoCellAnchor editAs="oneCell">
    <xdr:from>
      <xdr:col>2</xdr:col>
      <xdr:colOff>18057</xdr:colOff>
      <xdr:row>4</xdr:row>
      <xdr:rowOff>908050</xdr:rowOff>
    </xdr:from>
    <xdr:to>
      <xdr:col>3</xdr:col>
      <xdr:colOff>4761</xdr:colOff>
      <xdr:row>4</xdr:row>
      <xdr:rowOff>1739900</xdr:rowOff>
    </xdr:to>
    <xdr:pic>
      <xdr:nvPicPr>
        <xdr:cNvPr id="3" name="Obraz 2" descr="Drewniana przesuwana zasłonka na kamerę z nadrukiem reklamowym lub  logo,vrs1 - Gadżety reklamowe Versus-reklama.pl">
          <a:extLst>
            <a:ext uri="{FF2B5EF4-FFF2-40B4-BE49-F238E27FC236}">
              <a16:creationId xmlns:a16="http://schemas.microsoft.com/office/drawing/2014/main" id="{7F402F63-DC76-E479-333E-91E0DD0E28F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32707" y="1924050"/>
          <a:ext cx="1918692" cy="831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54405</xdr:colOff>
      <xdr:row>7</xdr:row>
      <xdr:rowOff>273050</xdr:rowOff>
    </xdr:from>
    <xdr:to>
      <xdr:col>2</xdr:col>
      <xdr:colOff>1858009</xdr:colOff>
      <xdr:row>7</xdr:row>
      <xdr:rowOff>1487170</xdr:rowOff>
    </xdr:to>
    <xdr:pic>
      <xdr:nvPicPr>
        <xdr:cNvPr id="4" name="Obraz 3" descr="Przypinka ze sklejki bambusowej - AP716415 | LumaGadżety">
          <a:extLst>
            <a:ext uri="{FF2B5EF4-FFF2-40B4-BE49-F238E27FC236}">
              <a16:creationId xmlns:a16="http://schemas.microsoft.com/office/drawing/2014/main" id="{AA5ACA20-845A-A625-802C-6197FABD3F8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69055" y="8369300"/>
          <a:ext cx="1803604" cy="12141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140598</xdr:colOff>
      <xdr:row>13</xdr:row>
      <xdr:rowOff>209549</xdr:rowOff>
    </xdr:from>
    <xdr:to>
      <xdr:col>2</xdr:col>
      <xdr:colOff>1819910</xdr:colOff>
      <xdr:row>13</xdr:row>
      <xdr:rowOff>1888488</xdr:rowOff>
    </xdr:to>
    <xdr:pic>
      <xdr:nvPicPr>
        <xdr:cNvPr id="8" name="Obraz 7" descr="Drewniany magnes OWAL do zdobienia N8">
          <a:extLst>
            <a:ext uri="{FF2B5EF4-FFF2-40B4-BE49-F238E27FC236}">
              <a16:creationId xmlns:a16="http://schemas.microsoft.com/office/drawing/2014/main" id="{DC3E1A21-A50F-55A4-2DEF-C114D93F4A2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5248" y="19291299"/>
          <a:ext cx="1679312" cy="167893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120649</xdr:colOff>
      <xdr:row>22</xdr:row>
      <xdr:rowOff>79280</xdr:rowOff>
    </xdr:from>
    <xdr:to>
      <xdr:col>3</xdr:col>
      <xdr:colOff>2855</xdr:colOff>
      <xdr:row>22</xdr:row>
      <xdr:rowOff>1847850</xdr:rowOff>
    </xdr:to>
    <xdr:pic>
      <xdr:nvPicPr>
        <xdr:cNvPr id="12" name="Obraz 11">
          <a:extLst>
            <a:ext uri="{FF2B5EF4-FFF2-40B4-BE49-F238E27FC236}">
              <a16:creationId xmlns:a16="http://schemas.microsoft.com/office/drawing/2014/main" id="{46B7B08F-ACD3-A334-4BCB-2E26DCB3A60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35299" y="36845780"/>
          <a:ext cx="1804669" cy="176857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97153</xdr:colOff>
      <xdr:row>23</xdr:row>
      <xdr:rowOff>285750</xdr:rowOff>
    </xdr:from>
    <xdr:to>
      <xdr:col>2</xdr:col>
      <xdr:colOff>1892298</xdr:colOff>
      <xdr:row>23</xdr:row>
      <xdr:rowOff>1092200</xdr:rowOff>
    </xdr:to>
    <xdr:pic>
      <xdr:nvPicPr>
        <xdr:cNvPr id="14" name="Obraz 13">
          <a:extLst>
            <a:ext uri="{FF2B5EF4-FFF2-40B4-BE49-F238E27FC236}">
              <a16:creationId xmlns:a16="http://schemas.microsoft.com/office/drawing/2014/main" id="{538BA9D0-2D84-0E41-1E73-B74D28BC3B4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11803" y="38957250"/>
          <a:ext cx="1795145" cy="806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393700</xdr:colOff>
      <xdr:row>26</xdr:row>
      <xdr:rowOff>77198</xdr:rowOff>
    </xdr:from>
    <xdr:to>
      <xdr:col>2</xdr:col>
      <xdr:colOff>1540509</xdr:colOff>
      <xdr:row>26</xdr:row>
      <xdr:rowOff>1225549</xdr:rowOff>
    </xdr:to>
    <xdr:pic>
      <xdr:nvPicPr>
        <xdr:cNvPr id="20" name="Obraz 19" descr="Kubki ceramiczne - Gadżety reklamowe, artykuły reklamowe - POLION-PRINT">
          <a:extLst>
            <a:ext uri="{FF2B5EF4-FFF2-40B4-BE49-F238E27FC236}">
              <a16:creationId xmlns:a16="http://schemas.microsoft.com/office/drawing/2014/main" id="{058BA7E1-6CE2-6656-E07A-0F184117566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08350" y="43568348"/>
          <a:ext cx="1146809" cy="11483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241300</xdr:colOff>
      <xdr:row>30</xdr:row>
      <xdr:rowOff>215900</xdr:rowOff>
    </xdr:from>
    <xdr:to>
      <xdr:col>2</xdr:col>
      <xdr:colOff>1897449</xdr:colOff>
      <xdr:row>30</xdr:row>
      <xdr:rowOff>1441450</xdr:rowOff>
    </xdr:to>
    <xdr:pic>
      <xdr:nvPicPr>
        <xdr:cNvPr id="24" name="Obraz 23">
          <a:extLst>
            <a:ext uri="{FF2B5EF4-FFF2-40B4-BE49-F238E27FC236}">
              <a16:creationId xmlns:a16="http://schemas.microsoft.com/office/drawing/2014/main" id="{AD475B2D-6AF6-4F2E-A98A-CD54F11481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3000" b="13000"/>
        <a:stretch/>
      </xdr:blipFill>
      <xdr:spPr>
        <a:xfrm>
          <a:off x="3155950" y="49930050"/>
          <a:ext cx="1656149" cy="122555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47625</xdr:colOff>
      <xdr:row>4</xdr:row>
      <xdr:rowOff>47625</xdr:rowOff>
    </xdr:from>
    <xdr:to>
      <xdr:col>2</xdr:col>
      <xdr:colOff>1847625</xdr:colOff>
      <xdr:row>4</xdr:row>
      <xdr:rowOff>1217625</xdr:rowOff>
    </xdr:to>
    <xdr:pic>
      <xdr:nvPicPr>
        <xdr:cNvPr id="3" name="Obraz 2">
          <a:extLst>
            <a:ext uri="{FF2B5EF4-FFF2-40B4-BE49-F238E27FC236}">
              <a16:creationId xmlns:a16="http://schemas.microsoft.com/office/drawing/2014/main" id="{5D5A986B-BFFD-DF6B-1F02-137143265C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1057275"/>
          <a:ext cx="1800000" cy="1170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5</xdr:row>
      <xdr:rowOff>47625</xdr:rowOff>
    </xdr:from>
    <xdr:to>
      <xdr:col>2</xdr:col>
      <xdr:colOff>1847625</xdr:colOff>
      <xdr:row>5</xdr:row>
      <xdr:rowOff>1568625</xdr:rowOff>
    </xdr:to>
    <xdr:pic>
      <xdr:nvPicPr>
        <xdr:cNvPr id="5" name="Obraz 4">
          <a:extLst>
            <a:ext uri="{FF2B5EF4-FFF2-40B4-BE49-F238E27FC236}">
              <a16:creationId xmlns:a16="http://schemas.microsoft.com/office/drawing/2014/main" id="{FFBB70EF-C836-2CAE-9D2B-32CE6B68A0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3076575"/>
          <a:ext cx="1800000" cy="1521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6</xdr:row>
      <xdr:rowOff>47625</xdr:rowOff>
    </xdr:from>
    <xdr:to>
      <xdr:col>2</xdr:col>
      <xdr:colOff>1666875</xdr:colOff>
      <xdr:row>6</xdr:row>
      <xdr:rowOff>1221581</xdr:rowOff>
    </xdr:to>
    <xdr:pic>
      <xdr:nvPicPr>
        <xdr:cNvPr id="7" name="Obraz 6">
          <a:extLst>
            <a:ext uri="{FF2B5EF4-FFF2-40B4-BE49-F238E27FC236}">
              <a16:creationId xmlns:a16="http://schemas.microsoft.com/office/drawing/2014/main" id="{7E6AF0FD-70FD-70F0-40CB-7D80FCB945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5267325"/>
          <a:ext cx="1619250" cy="1173956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7</xdr:row>
      <xdr:rowOff>47625</xdr:rowOff>
    </xdr:from>
    <xdr:to>
      <xdr:col>2</xdr:col>
      <xdr:colOff>1847625</xdr:colOff>
      <xdr:row>7</xdr:row>
      <xdr:rowOff>1055625</xdr:rowOff>
    </xdr:to>
    <xdr:pic>
      <xdr:nvPicPr>
        <xdr:cNvPr id="9" name="Obraz 8">
          <a:extLst>
            <a:ext uri="{FF2B5EF4-FFF2-40B4-BE49-F238E27FC236}">
              <a16:creationId xmlns:a16="http://schemas.microsoft.com/office/drawing/2014/main" id="{5A4AF8CA-44F2-C863-9220-C41B61E48F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6543675"/>
          <a:ext cx="1800000" cy="1008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8</xdr:row>
      <xdr:rowOff>47625</xdr:rowOff>
    </xdr:from>
    <xdr:to>
      <xdr:col>2</xdr:col>
      <xdr:colOff>1847625</xdr:colOff>
      <xdr:row>8</xdr:row>
      <xdr:rowOff>1775625</xdr:rowOff>
    </xdr:to>
    <xdr:pic>
      <xdr:nvPicPr>
        <xdr:cNvPr id="11" name="Obraz 10">
          <a:extLst>
            <a:ext uri="{FF2B5EF4-FFF2-40B4-BE49-F238E27FC236}">
              <a16:creationId xmlns:a16="http://schemas.microsoft.com/office/drawing/2014/main" id="{901E6109-F32C-801B-D190-E203A40A65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8372475"/>
          <a:ext cx="1800000" cy="1728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9</xdr:row>
      <xdr:rowOff>47625</xdr:rowOff>
    </xdr:from>
    <xdr:to>
      <xdr:col>2</xdr:col>
      <xdr:colOff>1847625</xdr:colOff>
      <xdr:row>9</xdr:row>
      <xdr:rowOff>1172625</xdr:rowOff>
    </xdr:to>
    <xdr:pic>
      <xdr:nvPicPr>
        <xdr:cNvPr id="13" name="Obraz 12">
          <a:extLst>
            <a:ext uri="{FF2B5EF4-FFF2-40B4-BE49-F238E27FC236}">
              <a16:creationId xmlns:a16="http://schemas.microsoft.com/office/drawing/2014/main" id="{E00A2CA0-7CEB-1035-A57B-305E0C280E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10382250"/>
          <a:ext cx="1800000" cy="1125000"/>
        </a:xfrm>
        <a:prstGeom prst="rect">
          <a:avLst/>
        </a:prstGeom>
      </xdr:spPr>
    </xdr:pic>
    <xdr:clientData/>
  </xdr:twoCellAnchor>
  <xdr:twoCellAnchor editAs="oneCell">
    <xdr:from>
      <xdr:col>2</xdr:col>
      <xdr:colOff>38100</xdr:colOff>
      <xdr:row>10</xdr:row>
      <xdr:rowOff>38100</xdr:rowOff>
    </xdr:from>
    <xdr:to>
      <xdr:col>2</xdr:col>
      <xdr:colOff>1910100</xdr:colOff>
      <xdr:row>10</xdr:row>
      <xdr:rowOff>964740</xdr:rowOff>
    </xdr:to>
    <xdr:pic>
      <xdr:nvPicPr>
        <xdr:cNvPr id="15" name="Obraz 14">
          <a:extLst>
            <a:ext uri="{FF2B5EF4-FFF2-40B4-BE49-F238E27FC236}">
              <a16:creationId xmlns:a16="http://schemas.microsoft.com/office/drawing/2014/main" id="{9AB8E8F7-4C65-DE98-EA61-56C7B6B5EB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62275" y="11839575"/>
          <a:ext cx="1872000" cy="92664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11</xdr:row>
      <xdr:rowOff>47625</xdr:rowOff>
    </xdr:from>
    <xdr:to>
      <xdr:col>2</xdr:col>
      <xdr:colOff>1847625</xdr:colOff>
      <xdr:row>11</xdr:row>
      <xdr:rowOff>1505625</xdr:rowOff>
    </xdr:to>
    <xdr:pic>
      <xdr:nvPicPr>
        <xdr:cNvPr id="17" name="Obraz 16">
          <a:extLst>
            <a:ext uri="{FF2B5EF4-FFF2-40B4-BE49-F238E27FC236}">
              <a16:creationId xmlns:a16="http://schemas.microsoft.com/office/drawing/2014/main" id="{585AB735-6DF1-8643-B33A-7450BA05EB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13858875"/>
          <a:ext cx="1800000" cy="1458000"/>
        </a:xfrm>
        <a:prstGeom prst="rect">
          <a:avLst/>
        </a:prstGeom>
      </xdr:spPr>
    </xdr:pic>
    <xdr:clientData/>
  </xdr:twoCellAnchor>
  <xdr:twoCellAnchor editAs="oneCell">
    <xdr:from>
      <xdr:col>2</xdr:col>
      <xdr:colOff>15875</xdr:colOff>
      <xdr:row>12</xdr:row>
      <xdr:rowOff>155575</xdr:rowOff>
    </xdr:from>
    <xdr:to>
      <xdr:col>2</xdr:col>
      <xdr:colOff>1815875</xdr:colOff>
      <xdr:row>12</xdr:row>
      <xdr:rowOff>1487575</xdr:rowOff>
    </xdr:to>
    <xdr:pic>
      <xdr:nvPicPr>
        <xdr:cNvPr id="19" name="Obraz 18">
          <a:extLst>
            <a:ext uri="{FF2B5EF4-FFF2-40B4-BE49-F238E27FC236}">
              <a16:creationId xmlns:a16="http://schemas.microsoft.com/office/drawing/2014/main" id="{0686D36A-456C-0C28-C553-84EB3A0845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3000" b="13000"/>
        <a:stretch/>
      </xdr:blipFill>
      <xdr:spPr>
        <a:xfrm>
          <a:off x="2930525" y="15871825"/>
          <a:ext cx="1800000" cy="1332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13</xdr:row>
      <xdr:rowOff>47625</xdr:rowOff>
    </xdr:from>
    <xdr:to>
      <xdr:col>2</xdr:col>
      <xdr:colOff>1847625</xdr:colOff>
      <xdr:row>13</xdr:row>
      <xdr:rowOff>1487625</xdr:rowOff>
    </xdr:to>
    <xdr:pic>
      <xdr:nvPicPr>
        <xdr:cNvPr id="21" name="Obraz 20">
          <a:extLst>
            <a:ext uri="{FF2B5EF4-FFF2-40B4-BE49-F238E27FC236}">
              <a16:creationId xmlns:a16="http://schemas.microsoft.com/office/drawing/2014/main" id="{1039F740-0118-971C-25C5-7BBF711672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17335500"/>
          <a:ext cx="1800000" cy="1440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14</xdr:row>
      <xdr:rowOff>47625</xdr:rowOff>
    </xdr:from>
    <xdr:to>
      <xdr:col>2</xdr:col>
      <xdr:colOff>1847625</xdr:colOff>
      <xdr:row>14</xdr:row>
      <xdr:rowOff>1181625</xdr:rowOff>
    </xdr:to>
    <xdr:pic>
      <xdr:nvPicPr>
        <xdr:cNvPr id="23" name="Obraz 22">
          <a:extLst>
            <a:ext uri="{FF2B5EF4-FFF2-40B4-BE49-F238E27FC236}">
              <a16:creationId xmlns:a16="http://schemas.microsoft.com/office/drawing/2014/main" id="{B909C6F2-0F0F-35A0-E4E5-ABBEC69EE7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19164300"/>
          <a:ext cx="1800000" cy="1134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15</xdr:row>
      <xdr:rowOff>47625</xdr:rowOff>
    </xdr:from>
    <xdr:to>
      <xdr:col>2</xdr:col>
      <xdr:colOff>1847625</xdr:colOff>
      <xdr:row>15</xdr:row>
      <xdr:rowOff>2025647</xdr:rowOff>
    </xdr:to>
    <xdr:pic>
      <xdr:nvPicPr>
        <xdr:cNvPr id="25" name="Obraz 24">
          <a:extLst>
            <a:ext uri="{FF2B5EF4-FFF2-40B4-BE49-F238E27FC236}">
              <a16:creationId xmlns:a16="http://schemas.microsoft.com/office/drawing/2014/main" id="{F6C04977-5185-FE78-FD0B-27B56AD117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20993100"/>
          <a:ext cx="1800000" cy="1978022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16</xdr:row>
      <xdr:rowOff>47625</xdr:rowOff>
    </xdr:from>
    <xdr:to>
      <xdr:col>2</xdr:col>
      <xdr:colOff>1847625</xdr:colOff>
      <xdr:row>16</xdr:row>
      <xdr:rowOff>830625</xdr:rowOff>
    </xdr:to>
    <xdr:pic>
      <xdr:nvPicPr>
        <xdr:cNvPr id="27" name="Obraz 26">
          <a:extLst>
            <a:ext uri="{FF2B5EF4-FFF2-40B4-BE49-F238E27FC236}">
              <a16:creationId xmlns:a16="http://schemas.microsoft.com/office/drawing/2014/main" id="{1C392894-2A4E-601B-FAC9-52A05C1A64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24288750"/>
          <a:ext cx="1800000" cy="783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17</xdr:row>
      <xdr:rowOff>47625</xdr:rowOff>
    </xdr:from>
    <xdr:to>
      <xdr:col>2</xdr:col>
      <xdr:colOff>1847625</xdr:colOff>
      <xdr:row>17</xdr:row>
      <xdr:rowOff>1127625</xdr:rowOff>
    </xdr:to>
    <xdr:pic>
      <xdr:nvPicPr>
        <xdr:cNvPr id="29" name="Obraz 28">
          <a:extLst>
            <a:ext uri="{FF2B5EF4-FFF2-40B4-BE49-F238E27FC236}">
              <a16:creationId xmlns:a16="http://schemas.microsoft.com/office/drawing/2014/main" id="{D2701D65-BCE6-939A-DA2C-36D5C3C220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27031950"/>
          <a:ext cx="1800000" cy="1080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18</xdr:row>
      <xdr:rowOff>47625</xdr:rowOff>
    </xdr:from>
    <xdr:to>
      <xdr:col>2</xdr:col>
      <xdr:colOff>1057275</xdr:colOff>
      <xdr:row>18</xdr:row>
      <xdr:rowOff>1952625</xdr:rowOff>
    </xdr:to>
    <xdr:pic>
      <xdr:nvPicPr>
        <xdr:cNvPr id="31" name="Obraz 30">
          <a:extLst>
            <a:ext uri="{FF2B5EF4-FFF2-40B4-BE49-F238E27FC236}">
              <a16:creationId xmlns:a16="http://schemas.microsoft.com/office/drawing/2014/main" id="{29EC705E-D27A-BC52-4CB8-D352051734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29041725"/>
          <a:ext cx="1009650" cy="1905000"/>
        </a:xfrm>
        <a:prstGeom prst="rect">
          <a:avLst/>
        </a:prstGeom>
      </xdr:spPr>
    </xdr:pic>
    <xdr:clientData/>
  </xdr:twoCellAnchor>
  <xdr:twoCellAnchor editAs="oneCell">
    <xdr:from>
      <xdr:col>2</xdr:col>
      <xdr:colOff>123826</xdr:colOff>
      <xdr:row>19</xdr:row>
      <xdr:rowOff>126999</xdr:rowOff>
    </xdr:from>
    <xdr:to>
      <xdr:col>2</xdr:col>
      <xdr:colOff>1923826</xdr:colOff>
      <xdr:row>19</xdr:row>
      <xdr:rowOff>1610958</xdr:rowOff>
    </xdr:to>
    <xdr:pic>
      <xdr:nvPicPr>
        <xdr:cNvPr id="35" name="Obraz 34">
          <a:extLst>
            <a:ext uri="{FF2B5EF4-FFF2-40B4-BE49-F238E27FC236}">
              <a16:creationId xmlns:a16="http://schemas.microsoft.com/office/drawing/2014/main" id="{C01C15BD-48CD-4E63-082B-31B81DCAE2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44826" y="32774466"/>
          <a:ext cx="1800000" cy="1483959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20</xdr:row>
      <xdr:rowOff>47625</xdr:rowOff>
    </xdr:from>
    <xdr:to>
      <xdr:col>2</xdr:col>
      <xdr:colOff>1847625</xdr:colOff>
      <xdr:row>20</xdr:row>
      <xdr:rowOff>1091625</xdr:rowOff>
    </xdr:to>
    <xdr:pic>
      <xdr:nvPicPr>
        <xdr:cNvPr id="37" name="Obraz 36">
          <a:extLst>
            <a:ext uri="{FF2B5EF4-FFF2-40B4-BE49-F238E27FC236}">
              <a16:creationId xmlns:a16="http://schemas.microsoft.com/office/drawing/2014/main" id="{D3E4C92D-920C-DA2D-FD8D-4C1BE46C16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35090100"/>
          <a:ext cx="1800000" cy="1044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21</xdr:row>
      <xdr:rowOff>47625</xdr:rowOff>
    </xdr:from>
    <xdr:to>
      <xdr:col>2</xdr:col>
      <xdr:colOff>1847625</xdr:colOff>
      <xdr:row>21</xdr:row>
      <xdr:rowOff>1244625</xdr:rowOff>
    </xdr:to>
    <xdr:pic>
      <xdr:nvPicPr>
        <xdr:cNvPr id="39" name="Obraz 38">
          <a:extLst>
            <a:ext uri="{FF2B5EF4-FFF2-40B4-BE49-F238E27FC236}">
              <a16:creationId xmlns:a16="http://schemas.microsoft.com/office/drawing/2014/main" id="{8B8F8C19-3319-B0DE-868C-A0A66CC4AF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36366450"/>
          <a:ext cx="1800000" cy="1197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22</xdr:row>
      <xdr:rowOff>47625</xdr:rowOff>
    </xdr:from>
    <xdr:to>
      <xdr:col>2</xdr:col>
      <xdr:colOff>1847625</xdr:colOff>
      <xdr:row>22</xdr:row>
      <xdr:rowOff>1118625</xdr:rowOff>
    </xdr:to>
    <xdr:pic>
      <xdr:nvPicPr>
        <xdr:cNvPr id="41" name="Obraz 40">
          <a:extLst>
            <a:ext uri="{FF2B5EF4-FFF2-40B4-BE49-F238E27FC236}">
              <a16:creationId xmlns:a16="http://schemas.microsoft.com/office/drawing/2014/main" id="{EBA7CE73-5373-787D-E057-CEAF650FDC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37833300"/>
          <a:ext cx="1800000" cy="1071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23</xdr:row>
      <xdr:rowOff>47625</xdr:rowOff>
    </xdr:from>
    <xdr:to>
      <xdr:col>2</xdr:col>
      <xdr:colOff>1847625</xdr:colOff>
      <xdr:row>23</xdr:row>
      <xdr:rowOff>1532625</xdr:rowOff>
    </xdr:to>
    <xdr:pic>
      <xdr:nvPicPr>
        <xdr:cNvPr id="43" name="Obraz 42">
          <a:extLst>
            <a:ext uri="{FF2B5EF4-FFF2-40B4-BE49-F238E27FC236}">
              <a16:creationId xmlns:a16="http://schemas.microsoft.com/office/drawing/2014/main" id="{F1D251B9-5A18-821F-F587-B99908233D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39481125"/>
          <a:ext cx="1800000" cy="1485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24</xdr:row>
      <xdr:rowOff>47625</xdr:rowOff>
    </xdr:from>
    <xdr:to>
      <xdr:col>2</xdr:col>
      <xdr:colOff>1847625</xdr:colOff>
      <xdr:row>24</xdr:row>
      <xdr:rowOff>1631625</xdr:rowOff>
    </xdr:to>
    <xdr:pic>
      <xdr:nvPicPr>
        <xdr:cNvPr id="45" name="Obraz 44">
          <a:extLst>
            <a:ext uri="{FF2B5EF4-FFF2-40B4-BE49-F238E27FC236}">
              <a16:creationId xmlns:a16="http://schemas.microsoft.com/office/drawing/2014/main" id="{0DFB1B95-7ED9-4503-A08F-190E60E31A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42776775"/>
          <a:ext cx="1800000" cy="1584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25</xdr:row>
      <xdr:rowOff>47625</xdr:rowOff>
    </xdr:from>
    <xdr:to>
      <xdr:col>2</xdr:col>
      <xdr:colOff>913352</xdr:colOff>
      <xdr:row>25</xdr:row>
      <xdr:rowOff>1466850</xdr:rowOff>
    </xdr:to>
    <xdr:pic>
      <xdr:nvPicPr>
        <xdr:cNvPr id="47" name="Obraz 46">
          <a:extLst>
            <a:ext uri="{FF2B5EF4-FFF2-40B4-BE49-F238E27FC236}">
              <a16:creationId xmlns:a16="http://schemas.microsoft.com/office/drawing/2014/main" id="{D4B33DE4-156E-3FD9-1365-FD568838D4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45158025"/>
          <a:ext cx="865727" cy="1419225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26</xdr:row>
      <xdr:rowOff>47625</xdr:rowOff>
    </xdr:from>
    <xdr:to>
      <xdr:col>2</xdr:col>
      <xdr:colOff>1847625</xdr:colOff>
      <xdr:row>26</xdr:row>
      <xdr:rowOff>974625</xdr:rowOff>
    </xdr:to>
    <xdr:pic>
      <xdr:nvPicPr>
        <xdr:cNvPr id="49" name="Obraz 48">
          <a:extLst>
            <a:ext uri="{FF2B5EF4-FFF2-40B4-BE49-F238E27FC236}">
              <a16:creationId xmlns:a16="http://schemas.microsoft.com/office/drawing/2014/main" id="{52092B32-4DAC-8F48-FC43-00E0811BD2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46786800"/>
          <a:ext cx="1800000" cy="927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27</xdr:row>
      <xdr:rowOff>47625</xdr:rowOff>
    </xdr:from>
    <xdr:to>
      <xdr:col>2</xdr:col>
      <xdr:colOff>1847625</xdr:colOff>
      <xdr:row>27</xdr:row>
      <xdr:rowOff>911625</xdr:rowOff>
    </xdr:to>
    <xdr:pic>
      <xdr:nvPicPr>
        <xdr:cNvPr id="51" name="Obraz 50">
          <a:extLst>
            <a:ext uri="{FF2B5EF4-FFF2-40B4-BE49-F238E27FC236}">
              <a16:creationId xmlns:a16="http://schemas.microsoft.com/office/drawing/2014/main" id="{6FB5926D-DE74-A6DB-0E2D-FAEB6B0EF9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51263550"/>
          <a:ext cx="1800000" cy="8640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47625</xdr:colOff>
      <xdr:row>4</xdr:row>
      <xdr:rowOff>47625</xdr:rowOff>
    </xdr:from>
    <xdr:to>
      <xdr:col>2</xdr:col>
      <xdr:colOff>817125</xdr:colOff>
      <xdr:row>4</xdr:row>
      <xdr:rowOff>1667625</xdr:rowOff>
    </xdr:to>
    <xdr:pic>
      <xdr:nvPicPr>
        <xdr:cNvPr id="3" name="Obraz 2">
          <a:extLst>
            <a:ext uri="{FF2B5EF4-FFF2-40B4-BE49-F238E27FC236}">
              <a16:creationId xmlns:a16="http://schemas.microsoft.com/office/drawing/2014/main" id="{FD5B4E91-7203-18B7-2376-742242076F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1057275"/>
          <a:ext cx="769500" cy="1620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5</xdr:row>
      <xdr:rowOff>114300</xdr:rowOff>
    </xdr:from>
    <xdr:to>
      <xdr:col>2</xdr:col>
      <xdr:colOff>776625</xdr:colOff>
      <xdr:row>5</xdr:row>
      <xdr:rowOff>1734300</xdr:rowOff>
    </xdr:to>
    <xdr:pic>
      <xdr:nvPicPr>
        <xdr:cNvPr id="5" name="Obraz 4">
          <a:extLst>
            <a:ext uri="{FF2B5EF4-FFF2-40B4-BE49-F238E27FC236}">
              <a16:creationId xmlns:a16="http://schemas.microsoft.com/office/drawing/2014/main" id="{75A2F774-0A86-0543-8426-3A2904EB78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2962275"/>
          <a:ext cx="729000" cy="1620000"/>
        </a:xfrm>
        <a:prstGeom prst="rect">
          <a:avLst/>
        </a:prstGeom>
      </xdr:spPr>
    </xdr:pic>
    <xdr:clientData/>
  </xdr:twoCellAnchor>
  <xdr:twoCellAnchor editAs="oneCell">
    <xdr:from>
      <xdr:col>2</xdr:col>
      <xdr:colOff>76200</xdr:colOff>
      <xdr:row>6</xdr:row>
      <xdr:rowOff>95250</xdr:rowOff>
    </xdr:from>
    <xdr:to>
      <xdr:col>2</xdr:col>
      <xdr:colOff>708000</xdr:colOff>
      <xdr:row>6</xdr:row>
      <xdr:rowOff>1715250</xdr:rowOff>
    </xdr:to>
    <xdr:pic>
      <xdr:nvPicPr>
        <xdr:cNvPr id="7" name="Obraz 6">
          <a:extLst>
            <a:ext uri="{FF2B5EF4-FFF2-40B4-BE49-F238E27FC236}">
              <a16:creationId xmlns:a16="http://schemas.microsoft.com/office/drawing/2014/main" id="{3D4A51A5-8DB6-6242-F6FE-94E139CD08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00375" y="5324475"/>
          <a:ext cx="631800" cy="1620000"/>
        </a:xfrm>
        <a:prstGeom prst="rect">
          <a:avLst/>
        </a:prstGeom>
      </xdr:spPr>
    </xdr:pic>
    <xdr:clientData/>
  </xdr:twoCellAnchor>
  <xdr:twoCellAnchor editAs="oneCell">
    <xdr:from>
      <xdr:col>2</xdr:col>
      <xdr:colOff>85725</xdr:colOff>
      <xdr:row>7</xdr:row>
      <xdr:rowOff>95250</xdr:rowOff>
    </xdr:from>
    <xdr:to>
      <xdr:col>2</xdr:col>
      <xdr:colOff>644625</xdr:colOff>
      <xdr:row>7</xdr:row>
      <xdr:rowOff>1715250</xdr:rowOff>
    </xdr:to>
    <xdr:pic>
      <xdr:nvPicPr>
        <xdr:cNvPr id="9" name="Obraz 8">
          <a:extLst>
            <a:ext uri="{FF2B5EF4-FFF2-40B4-BE49-F238E27FC236}">
              <a16:creationId xmlns:a16="http://schemas.microsoft.com/office/drawing/2014/main" id="{EF8DB5F2-5011-1CA3-86AA-87AF814F90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09900" y="7886700"/>
          <a:ext cx="558900" cy="1620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8</xdr:row>
      <xdr:rowOff>76200</xdr:rowOff>
    </xdr:from>
    <xdr:to>
      <xdr:col>2</xdr:col>
      <xdr:colOff>1847625</xdr:colOff>
      <xdr:row>8</xdr:row>
      <xdr:rowOff>1192200</xdr:rowOff>
    </xdr:to>
    <xdr:pic>
      <xdr:nvPicPr>
        <xdr:cNvPr id="11" name="Obraz 10">
          <a:extLst>
            <a:ext uri="{FF2B5EF4-FFF2-40B4-BE49-F238E27FC236}">
              <a16:creationId xmlns:a16="http://schemas.microsoft.com/office/drawing/2014/main" id="{A69A109E-DA34-E28D-84F1-96AE722EC1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9667875"/>
          <a:ext cx="1800000" cy="1116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9</xdr:row>
      <xdr:rowOff>85725</xdr:rowOff>
    </xdr:from>
    <xdr:to>
      <xdr:col>2</xdr:col>
      <xdr:colOff>1847625</xdr:colOff>
      <xdr:row>9</xdr:row>
      <xdr:rowOff>1102725</xdr:rowOff>
    </xdr:to>
    <xdr:pic>
      <xdr:nvPicPr>
        <xdr:cNvPr id="13" name="Obraz 12">
          <a:extLst>
            <a:ext uri="{FF2B5EF4-FFF2-40B4-BE49-F238E27FC236}">
              <a16:creationId xmlns:a16="http://schemas.microsoft.com/office/drawing/2014/main" id="{64B9679F-5830-14B5-0BB4-EB092AADEA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11868150"/>
          <a:ext cx="1800000" cy="1017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10</xdr:row>
      <xdr:rowOff>57150</xdr:rowOff>
    </xdr:from>
    <xdr:to>
      <xdr:col>2</xdr:col>
      <xdr:colOff>1847625</xdr:colOff>
      <xdr:row>10</xdr:row>
      <xdr:rowOff>1857150</xdr:rowOff>
    </xdr:to>
    <xdr:pic>
      <xdr:nvPicPr>
        <xdr:cNvPr id="15" name="Obraz 14">
          <a:extLst>
            <a:ext uri="{FF2B5EF4-FFF2-40B4-BE49-F238E27FC236}">
              <a16:creationId xmlns:a16="http://schemas.microsoft.com/office/drawing/2014/main" id="{6FB5EF24-4EFE-A99D-BD78-61224640A4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14763750"/>
          <a:ext cx="1800000" cy="1800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11</xdr:row>
      <xdr:rowOff>47625</xdr:rowOff>
    </xdr:from>
    <xdr:to>
      <xdr:col>2</xdr:col>
      <xdr:colOff>1838325</xdr:colOff>
      <xdr:row>11</xdr:row>
      <xdr:rowOff>1952625</xdr:rowOff>
    </xdr:to>
    <xdr:pic>
      <xdr:nvPicPr>
        <xdr:cNvPr id="4" name="Obraz 3">
          <a:extLst>
            <a:ext uri="{FF2B5EF4-FFF2-40B4-BE49-F238E27FC236}">
              <a16:creationId xmlns:a16="http://schemas.microsoft.com/office/drawing/2014/main" id="{7EF18154-8D0F-B331-635D-FFCE431B44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17316450"/>
          <a:ext cx="1790700" cy="1905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12</xdr:row>
      <xdr:rowOff>66675</xdr:rowOff>
    </xdr:from>
    <xdr:to>
      <xdr:col>2</xdr:col>
      <xdr:colOff>1847625</xdr:colOff>
      <xdr:row>12</xdr:row>
      <xdr:rowOff>1317675</xdr:rowOff>
    </xdr:to>
    <xdr:pic>
      <xdr:nvPicPr>
        <xdr:cNvPr id="8" name="Obraz 7">
          <a:extLst>
            <a:ext uri="{FF2B5EF4-FFF2-40B4-BE49-F238E27FC236}">
              <a16:creationId xmlns:a16="http://schemas.microsoft.com/office/drawing/2014/main" id="{84BBAD15-696A-9BA6-E138-22D5A174D4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20440650"/>
          <a:ext cx="1800000" cy="1251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13</xdr:row>
      <xdr:rowOff>57150</xdr:rowOff>
    </xdr:from>
    <xdr:to>
      <xdr:col>2</xdr:col>
      <xdr:colOff>1847625</xdr:colOff>
      <xdr:row>13</xdr:row>
      <xdr:rowOff>1263150</xdr:rowOff>
    </xdr:to>
    <xdr:pic>
      <xdr:nvPicPr>
        <xdr:cNvPr id="12" name="Obraz 11">
          <a:extLst>
            <a:ext uri="{FF2B5EF4-FFF2-40B4-BE49-F238E27FC236}">
              <a16:creationId xmlns:a16="http://schemas.microsoft.com/office/drawing/2014/main" id="{92AC1DCB-8128-4C2E-5961-FAF09A33A9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23174325"/>
          <a:ext cx="1800000" cy="1206000"/>
        </a:xfrm>
        <a:prstGeom prst="rect">
          <a:avLst/>
        </a:prstGeom>
      </xdr:spPr>
    </xdr:pic>
    <xdr:clientData/>
  </xdr:twoCellAnchor>
  <xdr:twoCellAnchor editAs="oneCell">
    <xdr:from>
      <xdr:col>2</xdr:col>
      <xdr:colOff>57150</xdr:colOff>
      <xdr:row>14</xdr:row>
      <xdr:rowOff>57150</xdr:rowOff>
    </xdr:from>
    <xdr:to>
      <xdr:col>2</xdr:col>
      <xdr:colOff>1800225</xdr:colOff>
      <xdr:row>14</xdr:row>
      <xdr:rowOff>1962150</xdr:rowOff>
    </xdr:to>
    <xdr:pic>
      <xdr:nvPicPr>
        <xdr:cNvPr id="16" name="Obraz 15">
          <a:extLst>
            <a:ext uri="{FF2B5EF4-FFF2-40B4-BE49-F238E27FC236}">
              <a16:creationId xmlns:a16="http://schemas.microsoft.com/office/drawing/2014/main" id="{DDBC5C80-118B-08E6-3DAD-82E97F183E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81325" y="25365075"/>
          <a:ext cx="1743075" cy="1905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15</xdr:row>
      <xdr:rowOff>47626</xdr:rowOff>
    </xdr:from>
    <xdr:to>
      <xdr:col>2</xdr:col>
      <xdr:colOff>1847625</xdr:colOff>
      <xdr:row>15</xdr:row>
      <xdr:rowOff>1932443</xdr:rowOff>
    </xdr:to>
    <xdr:pic>
      <xdr:nvPicPr>
        <xdr:cNvPr id="18" name="Obraz 17">
          <a:extLst>
            <a:ext uri="{FF2B5EF4-FFF2-40B4-BE49-F238E27FC236}">
              <a16:creationId xmlns:a16="http://schemas.microsoft.com/office/drawing/2014/main" id="{B4495F3A-FE34-CA41-574A-F35AC1C04C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28098751"/>
          <a:ext cx="1800000" cy="1884817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16</xdr:row>
      <xdr:rowOff>47625</xdr:rowOff>
    </xdr:from>
    <xdr:to>
      <xdr:col>2</xdr:col>
      <xdr:colOff>1133475</xdr:colOff>
      <xdr:row>16</xdr:row>
      <xdr:rowOff>1952625</xdr:rowOff>
    </xdr:to>
    <xdr:pic>
      <xdr:nvPicPr>
        <xdr:cNvPr id="20" name="Obraz 19">
          <a:extLst>
            <a:ext uri="{FF2B5EF4-FFF2-40B4-BE49-F238E27FC236}">
              <a16:creationId xmlns:a16="http://schemas.microsoft.com/office/drawing/2014/main" id="{A248F0A4-CFBA-1600-7C92-F56A932F68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31022925"/>
          <a:ext cx="1085850" cy="1905000"/>
        </a:xfrm>
        <a:prstGeom prst="rect">
          <a:avLst/>
        </a:prstGeom>
      </xdr:spPr>
    </xdr:pic>
    <xdr:clientData/>
  </xdr:twoCellAnchor>
  <xdr:twoCellAnchor editAs="oneCell">
    <xdr:from>
      <xdr:col>2</xdr:col>
      <xdr:colOff>57150</xdr:colOff>
      <xdr:row>17</xdr:row>
      <xdr:rowOff>66675</xdr:rowOff>
    </xdr:from>
    <xdr:to>
      <xdr:col>2</xdr:col>
      <xdr:colOff>1247775</xdr:colOff>
      <xdr:row>17</xdr:row>
      <xdr:rowOff>1971675</xdr:rowOff>
    </xdr:to>
    <xdr:pic>
      <xdr:nvPicPr>
        <xdr:cNvPr id="22" name="Obraz 21">
          <a:extLst>
            <a:ext uri="{FF2B5EF4-FFF2-40B4-BE49-F238E27FC236}">
              <a16:creationId xmlns:a16="http://schemas.microsoft.com/office/drawing/2014/main" id="{D8EDA2F5-EA3E-96A8-8FCA-92015BA913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81325" y="33785175"/>
          <a:ext cx="1190625" cy="1905000"/>
        </a:xfrm>
        <a:prstGeom prst="rect">
          <a:avLst/>
        </a:prstGeom>
      </xdr:spPr>
    </xdr:pic>
    <xdr:clientData/>
  </xdr:twoCellAnchor>
  <xdr:twoCellAnchor editAs="oneCell">
    <xdr:from>
      <xdr:col>2</xdr:col>
      <xdr:colOff>57150</xdr:colOff>
      <xdr:row>18</xdr:row>
      <xdr:rowOff>57150</xdr:rowOff>
    </xdr:from>
    <xdr:to>
      <xdr:col>2</xdr:col>
      <xdr:colOff>942975</xdr:colOff>
      <xdr:row>18</xdr:row>
      <xdr:rowOff>1883593</xdr:rowOff>
    </xdr:to>
    <xdr:pic>
      <xdr:nvPicPr>
        <xdr:cNvPr id="24" name="Obraz 23">
          <a:extLst>
            <a:ext uri="{FF2B5EF4-FFF2-40B4-BE49-F238E27FC236}">
              <a16:creationId xmlns:a16="http://schemas.microsoft.com/office/drawing/2014/main" id="{A417A24A-4047-4F3D-983B-6225D4592F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81325" y="37252275"/>
          <a:ext cx="885825" cy="1826443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19</xdr:row>
      <xdr:rowOff>47625</xdr:rowOff>
    </xdr:from>
    <xdr:to>
      <xdr:col>2</xdr:col>
      <xdr:colOff>1323975</xdr:colOff>
      <xdr:row>19</xdr:row>
      <xdr:rowOff>1952625</xdr:rowOff>
    </xdr:to>
    <xdr:pic>
      <xdr:nvPicPr>
        <xdr:cNvPr id="26" name="Obraz 25">
          <a:extLst>
            <a:ext uri="{FF2B5EF4-FFF2-40B4-BE49-F238E27FC236}">
              <a16:creationId xmlns:a16="http://schemas.microsoft.com/office/drawing/2014/main" id="{8C220C6D-275B-7FB2-2B8D-811690DD13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39309675"/>
          <a:ext cx="1276350" cy="1905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22</xdr:row>
      <xdr:rowOff>47625</xdr:rowOff>
    </xdr:from>
    <xdr:to>
      <xdr:col>2</xdr:col>
      <xdr:colOff>1847625</xdr:colOff>
      <xdr:row>22</xdr:row>
      <xdr:rowOff>1082625</xdr:rowOff>
    </xdr:to>
    <xdr:pic>
      <xdr:nvPicPr>
        <xdr:cNvPr id="31" name="Obraz 30">
          <a:extLst>
            <a:ext uri="{FF2B5EF4-FFF2-40B4-BE49-F238E27FC236}">
              <a16:creationId xmlns:a16="http://schemas.microsoft.com/office/drawing/2014/main" id="{0F322433-0982-4D6F-91BD-87A9D379F6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48167925"/>
          <a:ext cx="1800000" cy="1035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21</xdr:row>
      <xdr:rowOff>47625</xdr:rowOff>
    </xdr:from>
    <xdr:to>
      <xdr:col>2</xdr:col>
      <xdr:colOff>1847625</xdr:colOff>
      <xdr:row>21</xdr:row>
      <xdr:rowOff>1541625</xdr:rowOff>
    </xdr:to>
    <xdr:pic>
      <xdr:nvPicPr>
        <xdr:cNvPr id="32" name="Obraz 31">
          <a:extLst>
            <a:ext uri="{FF2B5EF4-FFF2-40B4-BE49-F238E27FC236}">
              <a16:creationId xmlns:a16="http://schemas.microsoft.com/office/drawing/2014/main" id="{D0BB6737-F9AA-4ACD-9735-27331CB3BE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44872275"/>
          <a:ext cx="1800000" cy="1494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20</xdr:row>
      <xdr:rowOff>47625</xdr:rowOff>
    </xdr:from>
    <xdr:to>
      <xdr:col>2</xdr:col>
      <xdr:colOff>1190625</xdr:colOff>
      <xdr:row>20</xdr:row>
      <xdr:rowOff>1952625</xdr:rowOff>
    </xdr:to>
    <xdr:pic>
      <xdr:nvPicPr>
        <xdr:cNvPr id="34" name="Obraz 33">
          <a:extLst>
            <a:ext uri="{FF2B5EF4-FFF2-40B4-BE49-F238E27FC236}">
              <a16:creationId xmlns:a16="http://schemas.microsoft.com/office/drawing/2014/main" id="{F7162008-D541-2A7F-F9DC-111B20C514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42310050"/>
          <a:ext cx="1143000" cy="1905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23</xdr:row>
      <xdr:rowOff>47625</xdr:rowOff>
    </xdr:from>
    <xdr:to>
      <xdr:col>2</xdr:col>
      <xdr:colOff>1847625</xdr:colOff>
      <xdr:row>23</xdr:row>
      <xdr:rowOff>1154625</xdr:rowOff>
    </xdr:to>
    <xdr:pic>
      <xdr:nvPicPr>
        <xdr:cNvPr id="36" name="Obraz 35">
          <a:extLst>
            <a:ext uri="{FF2B5EF4-FFF2-40B4-BE49-F238E27FC236}">
              <a16:creationId xmlns:a16="http://schemas.microsoft.com/office/drawing/2014/main" id="{41CF8F20-EA5A-7F7F-8DC0-4D10D25560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51273075"/>
          <a:ext cx="1800000" cy="1107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24</xdr:row>
      <xdr:rowOff>57150</xdr:rowOff>
    </xdr:from>
    <xdr:to>
      <xdr:col>2</xdr:col>
      <xdr:colOff>1847625</xdr:colOff>
      <xdr:row>24</xdr:row>
      <xdr:rowOff>948150</xdr:rowOff>
    </xdr:to>
    <xdr:pic>
      <xdr:nvPicPr>
        <xdr:cNvPr id="38" name="Obraz 37">
          <a:extLst>
            <a:ext uri="{FF2B5EF4-FFF2-40B4-BE49-F238E27FC236}">
              <a16:creationId xmlns:a16="http://schemas.microsoft.com/office/drawing/2014/main" id="{FCC8F015-1343-8106-C1D4-B2327499CF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53292375"/>
          <a:ext cx="1800000" cy="891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25</xdr:row>
      <xdr:rowOff>47625</xdr:rowOff>
    </xdr:from>
    <xdr:to>
      <xdr:col>2</xdr:col>
      <xdr:colOff>1847625</xdr:colOff>
      <xdr:row>25</xdr:row>
      <xdr:rowOff>1631625</xdr:rowOff>
    </xdr:to>
    <xdr:pic>
      <xdr:nvPicPr>
        <xdr:cNvPr id="41" name="Obraz 40">
          <a:extLst>
            <a:ext uri="{FF2B5EF4-FFF2-40B4-BE49-F238E27FC236}">
              <a16:creationId xmlns:a16="http://schemas.microsoft.com/office/drawing/2014/main" id="{99BA57B9-3D47-4C4F-B704-F25C035408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56388000"/>
          <a:ext cx="1800000" cy="1584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26</xdr:row>
      <xdr:rowOff>47625</xdr:rowOff>
    </xdr:from>
    <xdr:to>
      <xdr:col>2</xdr:col>
      <xdr:colOff>1847625</xdr:colOff>
      <xdr:row>26</xdr:row>
      <xdr:rowOff>1442625</xdr:rowOff>
    </xdr:to>
    <xdr:pic>
      <xdr:nvPicPr>
        <xdr:cNvPr id="43" name="Obraz 42">
          <a:extLst>
            <a:ext uri="{FF2B5EF4-FFF2-40B4-BE49-F238E27FC236}">
              <a16:creationId xmlns:a16="http://schemas.microsoft.com/office/drawing/2014/main" id="{096E3A1E-8554-39FF-ACDE-20CF65C30F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58950225"/>
          <a:ext cx="1800000" cy="1395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27</xdr:row>
      <xdr:rowOff>47625</xdr:rowOff>
    </xdr:from>
    <xdr:to>
      <xdr:col>2</xdr:col>
      <xdr:colOff>1847625</xdr:colOff>
      <xdr:row>27</xdr:row>
      <xdr:rowOff>974625</xdr:rowOff>
    </xdr:to>
    <xdr:pic>
      <xdr:nvPicPr>
        <xdr:cNvPr id="45" name="Obraz 44">
          <a:extLst>
            <a:ext uri="{FF2B5EF4-FFF2-40B4-BE49-F238E27FC236}">
              <a16:creationId xmlns:a16="http://schemas.microsoft.com/office/drawing/2014/main" id="{C799846F-819B-7257-3185-9EF5537F7C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61140975"/>
          <a:ext cx="1800000" cy="927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28</xdr:row>
      <xdr:rowOff>47625</xdr:rowOff>
    </xdr:from>
    <xdr:to>
      <xdr:col>2</xdr:col>
      <xdr:colOff>1847625</xdr:colOff>
      <xdr:row>28</xdr:row>
      <xdr:rowOff>1352625</xdr:rowOff>
    </xdr:to>
    <xdr:pic>
      <xdr:nvPicPr>
        <xdr:cNvPr id="47" name="Obraz 46">
          <a:extLst>
            <a:ext uri="{FF2B5EF4-FFF2-40B4-BE49-F238E27FC236}">
              <a16:creationId xmlns:a16="http://schemas.microsoft.com/office/drawing/2014/main" id="{F7584EC0-FD2E-CD88-7B2B-9AA0C54F3F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62607825"/>
          <a:ext cx="1800000" cy="1305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29</xdr:row>
      <xdr:rowOff>47625</xdr:rowOff>
    </xdr:from>
    <xdr:to>
      <xdr:col>2</xdr:col>
      <xdr:colOff>1847625</xdr:colOff>
      <xdr:row>29</xdr:row>
      <xdr:rowOff>1559625</xdr:rowOff>
    </xdr:to>
    <xdr:pic>
      <xdr:nvPicPr>
        <xdr:cNvPr id="49" name="Obraz 48">
          <a:extLst>
            <a:ext uri="{FF2B5EF4-FFF2-40B4-BE49-F238E27FC236}">
              <a16:creationId xmlns:a16="http://schemas.microsoft.com/office/drawing/2014/main" id="{F9F699D7-923E-CF1E-2560-D1539931E8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64989075"/>
          <a:ext cx="1800000" cy="1512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30</xdr:row>
      <xdr:rowOff>47625</xdr:rowOff>
    </xdr:from>
    <xdr:to>
      <xdr:col>2</xdr:col>
      <xdr:colOff>1367925</xdr:colOff>
      <xdr:row>30</xdr:row>
      <xdr:rowOff>1667625</xdr:rowOff>
    </xdr:to>
    <xdr:pic>
      <xdr:nvPicPr>
        <xdr:cNvPr id="51" name="Obraz 50">
          <a:extLst>
            <a:ext uri="{FF2B5EF4-FFF2-40B4-BE49-F238E27FC236}">
              <a16:creationId xmlns:a16="http://schemas.microsoft.com/office/drawing/2014/main" id="{313436DD-8A49-E11C-8D24-2A741E4EC5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66636900"/>
          <a:ext cx="1320300" cy="1620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31</xdr:row>
      <xdr:rowOff>47625</xdr:rowOff>
    </xdr:from>
    <xdr:to>
      <xdr:col>2</xdr:col>
      <xdr:colOff>1265865</xdr:colOff>
      <xdr:row>31</xdr:row>
      <xdr:rowOff>1775625</xdr:rowOff>
    </xdr:to>
    <xdr:pic>
      <xdr:nvPicPr>
        <xdr:cNvPr id="53" name="Obraz 52">
          <a:extLst>
            <a:ext uri="{FF2B5EF4-FFF2-40B4-BE49-F238E27FC236}">
              <a16:creationId xmlns:a16="http://schemas.microsoft.com/office/drawing/2014/main" id="{3B7363C8-F7CD-6729-14C6-094269015A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68370450"/>
          <a:ext cx="1218240" cy="1728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32</xdr:row>
      <xdr:rowOff>47625</xdr:rowOff>
    </xdr:from>
    <xdr:to>
      <xdr:col>2</xdr:col>
      <xdr:colOff>1384125</xdr:colOff>
      <xdr:row>32</xdr:row>
      <xdr:rowOff>1667625</xdr:rowOff>
    </xdr:to>
    <xdr:pic>
      <xdr:nvPicPr>
        <xdr:cNvPr id="55" name="Obraz 54">
          <a:extLst>
            <a:ext uri="{FF2B5EF4-FFF2-40B4-BE49-F238E27FC236}">
              <a16:creationId xmlns:a16="http://schemas.microsoft.com/office/drawing/2014/main" id="{739DA281-500B-F554-277B-13B817A819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70561200"/>
          <a:ext cx="1336500" cy="1620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33</xdr:row>
      <xdr:rowOff>47625</xdr:rowOff>
    </xdr:from>
    <xdr:to>
      <xdr:col>2</xdr:col>
      <xdr:colOff>1619025</xdr:colOff>
      <xdr:row>33</xdr:row>
      <xdr:rowOff>1667625</xdr:rowOff>
    </xdr:to>
    <xdr:pic>
      <xdr:nvPicPr>
        <xdr:cNvPr id="57" name="Obraz 56">
          <a:extLst>
            <a:ext uri="{FF2B5EF4-FFF2-40B4-BE49-F238E27FC236}">
              <a16:creationId xmlns:a16="http://schemas.microsoft.com/office/drawing/2014/main" id="{0A2766D5-433E-D767-A300-26D9CDAF2A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72237600"/>
          <a:ext cx="1571400" cy="1620000"/>
        </a:xfrm>
        <a:prstGeom prst="rect">
          <a:avLst/>
        </a:prstGeom>
      </xdr:spPr>
    </xdr:pic>
    <xdr:clientData/>
  </xdr:twoCellAnchor>
  <xdr:twoCellAnchor editAs="oneCell">
    <xdr:from>
      <xdr:col>2</xdr:col>
      <xdr:colOff>66675</xdr:colOff>
      <xdr:row>34</xdr:row>
      <xdr:rowOff>47625</xdr:rowOff>
    </xdr:from>
    <xdr:to>
      <xdr:col>2</xdr:col>
      <xdr:colOff>1668675</xdr:colOff>
      <xdr:row>34</xdr:row>
      <xdr:rowOff>1685925</xdr:rowOff>
    </xdr:to>
    <xdr:pic>
      <xdr:nvPicPr>
        <xdr:cNvPr id="59" name="Obraz 58">
          <a:extLst>
            <a:ext uri="{FF2B5EF4-FFF2-40B4-BE49-F238E27FC236}">
              <a16:creationId xmlns:a16="http://schemas.microsoft.com/office/drawing/2014/main" id="{78D338FF-CFCB-93F4-5523-BC90239697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90850" y="74247375"/>
          <a:ext cx="1602000" cy="16383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35</xdr:row>
      <xdr:rowOff>57150</xdr:rowOff>
    </xdr:from>
    <xdr:to>
      <xdr:col>2</xdr:col>
      <xdr:colOff>1542345</xdr:colOff>
      <xdr:row>35</xdr:row>
      <xdr:rowOff>1785150</xdr:rowOff>
    </xdr:to>
    <xdr:pic>
      <xdr:nvPicPr>
        <xdr:cNvPr id="61" name="Obraz 60">
          <a:extLst>
            <a:ext uri="{FF2B5EF4-FFF2-40B4-BE49-F238E27FC236}">
              <a16:creationId xmlns:a16="http://schemas.microsoft.com/office/drawing/2014/main" id="{59C91FE3-1963-FD83-562F-76AC130827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76085700"/>
          <a:ext cx="1494720" cy="1728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36</xdr:row>
      <xdr:rowOff>47625</xdr:rowOff>
    </xdr:from>
    <xdr:to>
      <xdr:col>2</xdr:col>
      <xdr:colOff>1384125</xdr:colOff>
      <xdr:row>36</xdr:row>
      <xdr:rowOff>1667625</xdr:rowOff>
    </xdr:to>
    <xdr:pic>
      <xdr:nvPicPr>
        <xdr:cNvPr id="63" name="Obraz 62">
          <a:extLst>
            <a:ext uri="{FF2B5EF4-FFF2-40B4-BE49-F238E27FC236}">
              <a16:creationId xmlns:a16="http://schemas.microsoft.com/office/drawing/2014/main" id="{E6A46D99-5144-A0CE-3D4F-5D176B4631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77904975"/>
          <a:ext cx="1336500" cy="1620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37</xdr:row>
      <xdr:rowOff>66675</xdr:rowOff>
    </xdr:from>
    <xdr:to>
      <xdr:col>2</xdr:col>
      <xdr:colOff>1847625</xdr:colOff>
      <xdr:row>37</xdr:row>
      <xdr:rowOff>993675</xdr:rowOff>
    </xdr:to>
    <xdr:pic>
      <xdr:nvPicPr>
        <xdr:cNvPr id="65" name="Obraz 64">
          <a:extLst>
            <a:ext uri="{FF2B5EF4-FFF2-40B4-BE49-F238E27FC236}">
              <a16:creationId xmlns:a16="http://schemas.microsoft.com/office/drawing/2014/main" id="{93634EB0-5A89-EE00-7457-FB77FBAE48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79657575"/>
          <a:ext cx="1800000" cy="927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38</xdr:row>
      <xdr:rowOff>47625</xdr:rowOff>
    </xdr:from>
    <xdr:to>
      <xdr:col>2</xdr:col>
      <xdr:colOff>1847625</xdr:colOff>
      <xdr:row>38</xdr:row>
      <xdr:rowOff>1478625</xdr:rowOff>
    </xdr:to>
    <xdr:pic>
      <xdr:nvPicPr>
        <xdr:cNvPr id="67" name="Obraz 66">
          <a:extLst>
            <a:ext uri="{FF2B5EF4-FFF2-40B4-BE49-F238E27FC236}">
              <a16:creationId xmlns:a16="http://schemas.microsoft.com/office/drawing/2014/main" id="{6C29B687-E251-2FA9-0B3D-D894AD6531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81467325"/>
          <a:ext cx="1800000" cy="1431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39</xdr:row>
      <xdr:rowOff>47625</xdr:rowOff>
    </xdr:from>
    <xdr:to>
      <xdr:col>2</xdr:col>
      <xdr:colOff>1721625</xdr:colOff>
      <xdr:row>39</xdr:row>
      <xdr:rowOff>1847625</xdr:rowOff>
    </xdr:to>
    <xdr:pic>
      <xdr:nvPicPr>
        <xdr:cNvPr id="69" name="Obraz 68">
          <a:extLst>
            <a:ext uri="{FF2B5EF4-FFF2-40B4-BE49-F238E27FC236}">
              <a16:creationId xmlns:a16="http://schemas.microsoft.com/office/drawing/2014/main" id="{E05DAE51-7AD8-67DC-EC7A-CA50FB3439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83296125"/>
          <a:ext cx="1674000" cy="1800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43</xdr:row>
      <xdr:rowOff>47625</xdr:rowOff>
    </xdr:from>
    <xdr:to>
      <xdr:col>2</xdr:col>
      <xdr:colOff>1667625</xdr:colOff>
      <xdr:row>43</xdr:row>
      <xdr:rowOff>1847625</xdr:rowOff>
    </xdr:to>
    <xdr:pic>
      <xdr:nvPicPr>
        <xdr:cNvPr id="79" name="Obraz 78">
          <a:extLst>
            <a:ext uri="{FF2B5EF4-FFF2-40B4-BE49-F238E27FC236}">
              <a16:creationId xmlns:a16="http://schemas.microsoft.com/office/drawing/2014/main" id="{82E8C8CC-E960-41DA-A01B-78556335D6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91259025"/>
          <a:ext cx="1620000" cy="1800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40</xdr:row>
      <xdr:rowOff>47625</xdr:rowOff>
    </xdr:from>
    <xdr:to>
      <xdr:col>2</xdr:col>
      <xdr:colOff>1847625</xdr:colOff>
      <xdr:row>40</xdr:row>
      <xdr:rowOff>668625</xdr:rowOff>
    </xdr:to>
    <xdr:pic>
      <xdr:nvPicPr>
        <xdr:cNvPr id="81" name="Obraz 80">
          <a:extLst>
            <a:ext uri="{FF2B5EF4-FFF2-40B4-BE49-F238E27FC236}">
              <a16:creationId xmlns:a16="http://schemas.microsoft.com/office/drawing/2014/main" id="{1660F830-E68B-4A2B-9156-4389C934D5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85220175"/>
          <a:ext cx="1800000" cy="621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41</xdr:row>
      <xdr:rowOff>47625</xdr:rowOff>
    </xdr:from>
    <xdr:to>
      <xdr:col>2</xdr:col>
      <xdr:colOff>1847625</xdr:colOff>
      <xdr:row>41</xdr:row>
      <xdr:rowOff>902625</xdr:rowOff>
    </xdr:to>
    <xdr:pic>
      <xdr:nvPicPr>
        <xdr:cNvPr id="84" name="Obraz 83">
          <a:extLst>
            <a:ext uri="{FF2B5EF4-FFF2-40B4-BE49-F238E27FC236}">
              <a16:creationId xmlns:a16="http://schemas.microsoft.com/office/drawing/2014/main" id="{6A871A14-61E0-817C-7490-DF2D0B8703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86868000"/>
          <a:ext cx="1800000" cy="855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42</xdr:row>
      <xdr:rowOff>47625</xdr:rowOff>
    </xdr:from>
    <xdr:to>
      <xdr:col>2</xdr:col>
      <xdr:colOff>1847625</xdr:colOff>
      <xdr:row>42</xdr:row>
      <xdr:rowOff>1550625</xdr:rowOff>
    </xdr:to>
    <xdr:pic>
      <xdr:nvPicPr>
        <xdr:cNvPr id="86" name="Obraz 85">
          <a:extLst>
            <a:ext uri="{FF2B5EF4-FFF2-40B4-BE49-F238E27FC236}">
              <a16:creationId xmlns:a16="http://schemas.microsoft.com/office/drawing/2014/main" id="{6AFE9B1C-907A-5D28-5F09-3E54287D0A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88696800"/>
          <a:ext cx="1800000" cy="1503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44</xdr:row>
      <xdr:rowOff>47625</xdr:rowOff>
    </xdr:from>
    <xdr:to>
      <xdr:col>2</xdr:col>
      <xdr:colOff>1586625</xdr:colOff>
      <xdr:row>44</xdr:row>
      <xdr:rowOff>1847625</xdr:rowOff>
    </xdr:to>
    <xdr:pic>
      <xdr:nvPicPr>
        <xdr:cNvPr id="89" name="Obraz 88">
          <a:extLst>
            <a:ext uri="{FF2B5EF4-FFF2-40B4-BE49-F238E27FC236}">
              <a16:creationId xmlns:a16="http://schemas.microsoft.com/office/drawing/2014/main" id="{3455B0B6-78C3-4727-86C0-56E1E08631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93821250"/>
          <a:ext cx="1539000" cy="1800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45</xdr:row>
      <xdr:rowOff>66675</xdr:rowOff>
    </xdr:from>
    <xdr:to>
      <xdr:col>2</xdr:col>
      <xdr:colOff>1487625</xdr:colOff>
      <xdr:row>45</xdr:row>
      <xdr:rowOff>1463475</xdr:rowOff>
    </xdr:to>
    <xdr:pic>
      <xdr:nvPicPr>
        <xdr:cNvPr id="91" name="Obraz 90">
          <a:extLst>
            <a:ext uri="{FF2B5EF4-FFF2-40B4-BE49-F238E27FC236}">
              <a16:creationId xmlns:a16="http://schemas.microsoft.com/office/drawing/2014/main" id="{866F9802-AA43-F678-4F3F-198715D305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95850075"/>
          <a:ext cx="1440000" cy="13968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46</xdr:row>
      <xdr:rowOff>47625</xdr:rowOff>
    </xdr:from>
    <xdr:to>
      <xdr:col>2</xdr:col>
      <xdr:colOff>1847625</xdr:colOff>
      <xdr:row>46</xdr:row>
      <xdr:rowOff>1217625</xdr:rowOff>
    </xdr:to>
    <xdr:pic>
      <xdr:nvPicPr>
        <xdr:cNvPr id="93" name="Obraz 92">
          <a:extLst>
            <a:ext uri="{FF2B5EF4-FFF2-40B4-BE49-F238E27FC236}">
              <a16:creationId xmlns:a16="http://schemas.microsoft.com/office/drawing/2014/main" id="{34936E64-89E6-8C46-7A63-CC143C7DE5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97659825"/>
          <a:ext cx="1800000" cy="1170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47</xdr:row>
      <xdr:rowOff>47625</xdr:rowOff>
    </xdr:from>
    <xdr:to>
      <xdr:col>2</xdr:col>
      <xdr:colOff>1408425</xdr:colOff>
      <xdr:row>47</xdr:row>
      <xdr:rowOff>1667625</xdr:rowOff>
    </xdr:to>
    <xdr:pic>
      <xdr:nvPicPr>
        <xdr:cNvPr id="95" name="Obraz 94">
          <a:extLst>
            <a:ext uri="{FF2B5EF4-FFF2-40B4-BE49-F238E27FC236}">
              <a16:creationId xmlns:a16="http://schemas.microsoft.com/office/drawing/2014/main" id="{4F756FAB-BCC2-B5ED-CB7F-F323CA55C0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99669600"/>
          <a:ext cx="1360800" cy="1620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48</xdr:row>
      <xdr:rowOff>47625</xdr:rowOff>
    </xdr:from>
    <xdr:to>
      <xdr:col>2</xdr:col>
      <xdr:colOff>1847625</xdr:colOff>
      <xdr:row>48</xdr:row>
      <xdr:rowOff>1152525</xdr:rowOff>
    </xdr:to>
    <xdr:pic>
      <xdr:nvPicPr>
        <xdr:cNvPr id="97" name="Obraz 96">
          <a:extLst>
            <a:ext uri="{FF2B5EF4-FFF2-40B4-BE49-F238E27FC236}">
              <a16:creationId xmlns:a16="http://schemas.microsoft.com/office/drawing/2014/main" id="{4C54FAF5-54CF-73EF-F5D7-B942DD3896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101412675"/>
          <a:ext cx="1800000" cy="11049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49</xdr:row>
      <xdr:rowOff>57150</xdr:rowOff>
    </xdr:from>
    <xdr:to>
      <xdr:col>2</xdr:col>
      <xdr:colOff>1847625</xdr:colOff>
      <xdr:row>49</xdr:row>
      <xdr:rowOff>822150</xdr:rowOff>
    </xdr:to>
    <xdr:pic>
      <xdr:nvPicPr>
        <xdr:cNvPr id="99" name="Obraz 98">
          <a:extLst>
            <a:ext uri="{FF2B5EF4-FFF2-40B4-BE49-F238E27FC236}">
              <a16:creationId xmlns:a16="http://schemas.microsoft.com/office/drawing/2014/main" id="{D08D3D9A-0801-8D09-8357-621D4E70DB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103612950"/>
          <a:ext cx="1800000" cy="765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50</xdr:row>
      <xdr:rowOff>47625</xdr:rowOff>
    </xdr:from>
    <xdr:to>
      <xdr:col>2</xdr:col>
      <xdr:colOff>1709163</xdr:colOff>
      <xdr:row>50</xdr:row>
      <xdr:rowOff>1667625</xdr:rowOff>
    </xdr:to>
    <xdr:pic>
      <xdr:nvPicPr>
        <xdr:cNvPr id="101" name="Obraz 100">
          <a:extLst>
            <a:ext uri="{FF2B5EF4-FFF2-40B4-BE49-F238E27FC236}">
              <a16:creationId xmlns:a16="http://schemas.microsoft.com/office/drawing/2014/main" id="{091061EC-ED61-5525-D1D4-3A255282B3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105794175"/>
          <a:ext cx="1661538" cy="1620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51</xdr:row>
      <xdr:rowOff>57150</xdr:rowOff>
    </xdr:from>
    <xdr:to>
      <xdr:col>2</xdr:col>
      <xdr:colOff>1847625</xdr:colOff>
      <xdr:row>51</xdr:row>
      <xdr:rowOff>876150</xdr:rowOff>
    </xdr:to>
    <xdr:pic>
      <xdr:nvPicPr>
        <xdr:cNvPr id="103" name="Obraz 102">
          <a:extLst>
            <a:ext uri="{FF2B5EF4-FFF2-40B4-BE49-F238E27FC236}">
              <a16:creationId xmlns:a16="http://schemas.microsoft.com/office/drawing/2014/main" id="{094591DE-D760-08C4-8691-2076401650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107584875"/>
          <a:ext cx="1800000" cy="819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53</xdr:row>
      <xdr:rowOff>47625</xdr:rowOff>
    </xdr:from>
    <xdr:to>
      <xdr:col>2</xdr:col>
      <xdr:colOff>1289625</xdr:colOff>
      <xdr:row>53</xdr:row>
      <xdr:rowOff>1847625</xdr:rowOff>
    </xdr:to>
    <xdr:pic>
      <xdr:nvPicPr>
        <xdr:cNvPr id="107" name="Obraz 106">
          <a:extLst>
            <a:ext uri="{FF2B5EF4-FFF2-40B4-BE49-F238E27FC236}">
              <a16:creationId xmlns:a16="http://schemas.microsoft.com/office/drawing/2014/main" id="{08154322-DA29-A9B9-0EC1-F05ABBF111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111785400"/>
          <a:ext cx="1242000" cy="1800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54</xdr:row>
      <xdr:rowOff>47625</xdr:rowOff>
    </xdr:from>
    <xdr:to>
      <xdr:col>2</xdr:col>
      <xdr:colOff>1847625</xdr:colOff>
      <xdr:row>54</xdr:row>
      <xdr:rowOff>1739625</xdr:rowOff>
    </xdr:to>
    <xdr:pic>
      <xdr:nvPicPr>
        <xdr:cNvPr id="109" name="Obraz 108">
          <a:extLst>
            <a:ext uri="{FF2B5EF4-FFF2-40B4-BE49-F238E27FC236}">
              <a16:creationId xmlns:a16="http://schemas.microsoft.com/office/drawing/2014/main" id="{DAB1E0AD-F980-5B53-A2DA-5C6B228E6E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114528600"/>
          <a:ext cx="1800000" cy="1692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55</xdr:row>
      <xdr:rowOff>47625</xdr:rowOff>
    </xdr:from>
    <xdr:to>
      <xdr:col>2</xdr:col>
      <xdr:colOff>1847625</xdr:colOff>
      <xdr:row>55</xdr:row>
      <xdr:rowOff>1379625</xdr:rowOff>
    </xdr:to>
    <xdr:pic>
      <xdr:nvPicPr>
        <xdr:cNvPr id="111" name="Obraz 110">
          <a:extLst>
            <a:ext uri="{FF2B5EF4-FFF2-40B4-BE49-F238E27FC236}">
              <a16:creationId xmlns:a16="http://schemas.microsoft.com/office/drawing/2014/main" id="{3EB3D8F6-321E-0C94-6BC3-B0C8DBB45A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116357400"/>
          <a:ext cx="1800000" cy="1332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56</xdr:row>
      <xdr:rowOff>47625</xdr:rowOff>
    </xdr:from>
    <xdr:to>
      <xdr:col>2</xdr:col>
      <xdr:colOff>1694625</xdr:colOff>
      <xdr:row>56</xdr:row>
      <xdr:rowOff>1847625</xdr:rowOff>
    </xdr:to>
    <xdr:pic>
      <xdr:nvPicPr>
        <xdr:cNvPr id="113" name="Obraz 112">
          <a:extLst>
            <a:ext uri="{FF2B5EF4-FFF2-40B4-BE49-F238E27FC236}">
              <a16:creationId xmlns:a16="http://schemas.microsoft.com/office/drawing/2014/main" id="{A4D866C0-5FE6-F36F-38A3-E46B3BFE50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118186200"/>
          <a:ext cx="1647000" cy="1800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57</xdr:row>
      <xdr:rowOff>47625</xdr:rowOff>
    </xdr:from>
    <xdr:to>
      <xdr:col>2</xdr:col>
      <xdr:colOff>1704975</xdr:colOff>
      <xdr:row>57</xdr:row>
      <xdr:rowOff>1704975</xdr:rowOff>
    </xdr:to>
    <xdr:pic>
      <xdr:nvPicPr>
        <xdr:cNvPr id="115" name="Obraz 114">
          <a:extLst>
            <a:ext uri="{FF2B5EF4-FFF2-40B4-BE49-F238E27FC236}">
              <a16:creationId xmlns:a16="http://schemas.microsoft.com/office/drawing/2014/main" id="{B7DDE92C-4014-0239-EBD0-6C9BF32D5C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121481850"/>
          <a:ext cx="1657350" cy="165735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58</xdr:row>
      <xdr:rowOff>47625</xdr:rowOff>
    </xdr:from>
    <xdr:to>
      <xdr:col>2</xdr:col>
      <xdr:colOff>1847625</xdr:colOff>
      <xdr:row>58</xdr:row>
      <xdr:rowOff>1532625</xdr:rowOff>
    </xdr:to>
    <xdr:pic>
      <xdr:nvPicPr>
        <xdr:cNvPr id="117" name="Obraz 116">
          <a:extLst>
            <a:ext uri="{FF2B5EF4-FFF2-40B4-BE49-F238E27FC236}">
              <a16:creationId xmlns:a16="http://schemas.microsoft.com/office/drawing/2014/main" id="{0DD2F3E3-D610-A918-1BF5-FA5DC2EA01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123310650"/>
          <a:ext cx="1800000" cy="1485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59</xdr:row>
      <xdr:rowOff>47625</xdr:rowOff>
    </xdr:from>
    <xdr:to>
      <xdr:col>2</xdr:col>
      <xdr:colOff>1847625</xdr:colOff>
      <xdr:row>59</xdr:row>
      <xdr:rowOff>904875</xdr:rowOff>
    </xdr:to>
    <xdr:pic>
      <xdr:nvPicPr>
        <xdr:cNvPr id="119" name="Obraz 118">
          <a:extLst>
            <a:ext uri="{FF2B5EF4-FFF2-40B4-BE49-F238E27FC236}">
              <a16:creationId xmlns:a16="http://schemas.microsoft.com/office/drawing/2014/main" id="{55B31FC2-732C-502B-AB84-CB25892F5C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125501400"/>
          <a:ext cx="1800000" cy="857250"/>
        </a:xfrm>
        <a:prstGeom prst="rect">
          <a:avLst/>
        </a:prstGeom>
      </xdr:spPr>
    </xdr:pic>
    <xdr:clientData/>
  </xdr:twoCellAnchor>
  <xdr:twoCellAnchor editAs="oneCell">
    <xdr:from>
      <xdr:col>2</xdr:col>
      <xdr:colOff>39159</xdr:colOff>
      <xdr:row>60</xdr:row>
      <xdr:rowOff>12700</xdr:rowOff>
    </xdr:from>
    <xdr:to>
      <xdr:col>2</xdr:col>
      <xdr:colOff>1735667</xdr:colOff>
      <xdr:row>60</xdr:row>
      <xdr:rowOff>1437767</xdr:rowOff>
    </xdr:to>
    <xdr:pic>
      <xdr:nvPicPr>
        <xdr:cNvPr id="121" name="Obraz 120">
          <a:extLst>
            <a:ext uri="{FF2B5EF4-FFF2-40B4-BE49-F238E27FC236}">
              <a16:creationId xmlns:a16="http://schemas.microsoft.com/office/drawing/2014/main" id="{91529AB6-D13A-9734-3ABC-86A3580430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60159" y="130797300"/>
          <a:ext cx="1696508" cy="1425067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61</xdr:row>
      <xdr:rowOff>47625</xdr:rowOff>
    </xdr:from>
    <xdr:to>
      <xdr:col>2</xdr:col>
      <xdr:colOff>1667625</xdr:colOff>
      <xdr:row>61</xdr:row>
      <xdr:rowOff>1408425</xdr:rowOff>
    </xdr:to>
    <xdr:pic>
      <xdr:nvPicPr>
        <xdr:cNvPr id="123" name="Obraz 122">
          <a:extLst>
            <a:ext uri="{FF2B5EF4-FFF2-40B4-BE49-F238E27FC236}">
              <a16:creationId xmlns:a16="http://schemas.microsoft.com/office/drawing/2014/main" id="{9D784D58-2F37-EDAB-5C40-E064D4F3EB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128435100"/>
          <a:ext cx="1620000" cy="13608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62</xdr:row>
      <xdr:rowOff>66675</xdr:rowOff>
    </xdr:from>
    <xdr:to>
      <xdr:col>2</xdr:col>
      <xdr:colOff>1775625</xdr:colOff>
      <xdr:row>62</xdr:row>
      <xdr:rowOff>852915</xdr:rowOff>
    </xdr:to>
    <xdr:pic>
      <xdr:nvPicPr>
        <xdr:cNvPr id="125" name="Obraz 124">
          <a:extLst>
            <a:ext uri="{FF2B5EF4-FFF2-40B4-BE49-F238E27FC236}">
              <a16:creationId xmlns:a16="http://schemas.microsoft.com/office/drawing/2014/main" id="{3D4556DC-1CC7-7D35-6EF2-A0543CFA96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130101975"/>
          <a:ext cx="1728000" cy="78624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63</xdr:row>
      <xdr:rowOff>47625</xdr:rowOff>
    </xdr:from>
    <xdr:to>
      <xdr:col>2</xdr:col>
      <xdr:colOff>1847625</xdr:colOff>
      <xdr:row>63</xdr:row>
      <xdr:rowOff>1118625</xdr:rowOff>
    </xdr:to>
    <xdr:pic>
      <xdr:nvPicPr>
        <xdr:cNvPr id="127" name="Obraz 126">
          <a:extLst>
            <a:ext uri="{FF2B5EF4-FFF2-40B4-BE49-F238E27FC236}">
              <a16:creationId xmlns:a16="http://schemas.microsoft.com/office/drawing/2014/main" id="{57338524-6C0A-BF06-79A1-380476E4DB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131730750"/>
          <a:ext cx="1800000" cy="1071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64</xdr:row>
      <xdr:rowOff>47625</xdr:rowOff>
    </xdr:from>
    <xdr:to>
      <xdr:col>2</xdr:col>
      <xdr:colOff>1847625</xdr:colOff>
      <xdr:row>64</xdr:row>
      <xdr:rowOff>1424625</xdr:rowOff>
    </xdr:to>
    <xdr:pic>
      <xdr:nvPicPr>
        <xdr:cNvPr id="129" name="Obraz 128">
          <a:extLst>
            <a:ext uri="{FF2B5EF4-FFF2-40B4-BE49-F238E27FC236}">
              <a16:creationId xmlns:a16="http://schemas.microsoft.com/office/drawing/2014/main" id="{96F11AAA-9B52-5EBF-7536-284863BEEF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133378575"/>
          <a:ext cx="1800000" cy="1377000"/>
        </a:xfrm>
        <a:prstGeom prst="rect">
          <a:avLst/>
        </a:prstGeom>
      </xdr:spPr>
    </xdr:pic>
    <xdr:clientData/>
  </xdr:twoCellAnchor>
  <xdr:twoCellAnchor editAs="oneCell">
    <xdr:from>
      <xdr:col>2</xdr:col>
      <xdr:colOff>57150</xdr:colOff>
      <xdr:row>65</xdr:row>
      <xdr:rowOff>47626</xdr:rowOff>
    </xdr:from>
    <xdr:to>
      <xdr:col>2</xdr:col>
      <xdr:colOff>1497150</xdr:colOff>
      <xdr:row>65</xdr:row>
      <xdr:rowOff>1524549</xdr:rowOff>
    </xdr:to>
    <xdr:pic>
      <xdr:nvPicPr>
        <xdr:cNvPr id="131" name="Obraz 130">
          <a:extLst>
            <a:ext uri="{FF2B5EF4-FFF2-40B4-BE49-F238E27FC236}">
              <a16:creationId xmlns:a16="http://schemas.microsoft.com/office/drawing/2014/main" id="{3EB91D98-7A87-F3CD-533B-61E8458CA4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81325" y="135759826"/>
          <a:ext cx="1440000" cy="1476923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66</xdr:row>
      <xdr:rowOff>47625</xdr:rowOff>
    </xdr:from>
    <xdr:to>
      <xdr:col>2</xdr:col>
      <xdr:colOff>1847625</xdr:colOff>
      <xdr:row>66</xdr:row>
      <xdr:rowOff>1469625</xdr:rowOff>
    </xdr:to>
    <xdr:pic>
      <xdr:nvPicPr>
        <xdr:cNvPr id="133" name="Obraz 132">
          <a:extLst>
            <a:ext uri="{FF2B5EF4-FFF2-40B4-BE49-F238E27FC236}">
              <a16:creationId xmlns:a16="http://schemas.microsoft.com/office/drawing/2014/main" id="{F33D9FA5-CB8E-4CE2-3C8B-489A68DC24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137398125"/>
          <a:ext cx="1800000" cy="1422000"/>
        </a:xfrm>
        <a:prstGeom prst="rect">
          <a:avLst/>
        </a:prstGeom>
      </xdr:spPr>
    </xdr:pic>
    <xdr:clientData/>
  </xdr:twoCellAnchor>
  <xdr:twoCellAnchor editAs="oneCell">
    <xdr:from>
      <xdr:col>2</xdr:col>
      <xdr:colOff>143933</xdr:colOff>
      <xdr:row>52</xdr:row>
      <xdr:rowOff>211667</xdr:rowOff>
    </xdr:from>
    <xdr:to>
      <xdr:col>3</xdr:col>
      <xdr:colOff>1699</xdr:colOff>
      <xdr:row>52</xdr:row>
      <xdr:rowOff>1543667</xdr:rowOff>
    </xdr:to>
    <xdr:pic>
      <xdr:nvPicPr>
        <xdr:cNvPr id="2" name="Obraz 1">
          <a:extLst>
            <a:ext uri="{FF2B5EF4-FFF2-40B4-BE49-F238E27FC236}">
              <a16:creationId xmlns:a16="http://schemas.microsoft.com/office/drawing/2014/main" id="{D7CC08F6-7BC2-498D-80B8-C906810700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3000" b="13000"/>
        <a:stretch/>
      </xdr:blipFill>
      <xdr:spPr>
        <a:xfrm>
          <a:off x="3064933" y="114071400"/>
          <a:ext cx="1800000" cy="133200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47625</xdr:colOff>
      <xdr:row>4</xdr:row>
      <xdr:rowOff>114300</xdr:rowOff>
    </xdr:from>
    <xdr:to>
      <xdr:col>2</xdr:col>
      <xdr:colOff>1847625</xdr:colOff>
      <xdr:row>4</xdr:row>
      <xdr:rowOff>1356300</xdr:rowOff>
    </xdr:to>
    <xdr:pic>
      <xdr:nvPicPr>
        <xdr:cNvPr id="3" name="Obraz 2">
          <a:extLst>
            <a:ext uri="{FF2B5EF4-FFF2-40B4-BE49-F238E27FC236}">
              <a16:creationId xmlns:a16="http://schemas.microsoft.com/office/drawing/2014/main" id="{EA6E8D3B-44F8-D149-E634-581E9AEF14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1123950"/>
          <a:ext cx="1800000" cy="1242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47624</xdr:colOff>
      <xdr:row>5</xdr:row>
      <xdr:rowOff>47626</xdr:rowOff>
    </xdr:from>
    <xdr:to>
      <xdr:col>2</xdr:col>
      <xdr:colOff>1487624</xdr:colOff>
      <xdr:row>5</xdr:row>
      <xdr:rowOff>1563415</xdr:rowOff>
    </xdr:to>
    <xdr:pic>
      <xdr:nvPicPr>
        <xdr:cNvPr id="5" name="Obraz 4">
          <a:extLst>
            <a:ext uri="{FF2B5EF4-FFF2-40B4-BE49-F238E27FC236}">
              <a16:creationId xmlns:a16="http://schemas.microsoft.com/office/drawing/2014/main" id="{3E0F70A3-E6A3-F13E-CB59-E8C5174C8E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799" y="2714626"/>
          <a:ext cx="1440000" cy="1515789"/>
        </a:xfrm>
        <a:prstGeom prst="rect">
          <a:avLst/>
        </a:prstGeom>
      </xdr:spPr>
    </xdr:pic>
    <xdr:clientData/>
  </xdr:twoCellAnchor>
  <xdr:twoCellAnchor editAs="oneCell">
    <xdr:from>
      <xdr:col>2</xdr:col>
      <xdr:colOff>76200</xdr:colOff>
      <xdr:row>6</xdr:row>
      <xdr:rowOff>47625</xdr:rowOff>
    </xdr:from>
    <xdr:to>
      <xdr:col>2</xdr:col>
      <xdr:colOff>1323600</xdr:colOff>
      <xdr:row>6</xdr:row>
      <xdr:rowOff>1667625</xdr:rowOff>
    </xdr:to>
    <xdr:pic>
      <xdr:nvPicPr>
        <xdr:cNvPr id="7" name="Obraz 6">
          <a:extLst>
            <a:ext uri="{FF2B5EF4-FFF2-40B4-BE49-F238E27FC236}">
              <a16:creationId xmlns:a16="http://schemas.microsoft.com/office/drawing/2014/main" id="{FB5DC840-18D3-17E4-C9FC-C15E73F250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00375" y="4543425"/>
          <a:ext cx="1247400" cy="1620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47624</xdr:colOff>
      <xdr:row>8</xdr:row>
      <xdr:rowOff>57150</xdr:rowOff>
    </xdr:from>
    <xdr:to>
      <xdr:col>2</xdr:col>
      <xdr:colOff>1591733</xdr:colOff>
      <xdr:row>8</xdr:row>
      <xdr:rowOff>1831988</xdr:rowOff>
    </xdr:to>
    <xdr:pic>
      <xdr:nvPicPr>
        <xdr:cNvPr id="11" name="Obraz 10">
          <a:extLst>
            <a:ext uri="{FF2B5EF4-FFF2-40B4-BE49-F238E27FC236}">
              <a16:creationId xmlns:a16="http://schemas.microsoft.com/office/drawing/2014/main" id="{DFE9BB4A-6957-5553-D5D4-C8E7B0EF37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68624" y="7744883"/>
          <a:ext cx="1544109" cy="1774838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9</xdr:row>
      <xdr:rowOff>47625</xdr:rowOff>
    </xdr:from>
    <xdr:to>
      <xdr:col>2</xdr:col>
      <xdr:colOff>1659525</xdr:colOff>
      <xdr:row>9</xdr:row>
      <xdr:rowOff>1667625</xdr:rowOff>
    </xdr:to>
    <xdr:pic>
      <xdr:nvPicPr>
        <xdr:cNvPr id="13" name="Obraz 12">
          <a:extLst>
            <a:ext uri="{FF2B5EF4-FFF2-40B4-BE49-F238E27FC236}">
              <a16:creationId xmlns:a16="http://schemas.microsoft.com/office/drawing/2014/main" id="{040FFBBF-710A-089C-B9AB-9C4E894676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9744075"/>
          <a:ext cx="1611900" cy="1620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10</xdr:row>
      <xdr:rowOff>47625</xdr:rowOff>
    </xdr:from>
    <xdr:to>
      <xdr:col>2</xdr:col>
      <xdr:colOff>1529925</xdr:colOff>
      <xdr:row>10</xdr:row>
      <xdr:rowOff>1667625</xdr:rowOff>
    </xdr:to>
    <xdr:pic>
      <xdr:nvPicPr>
        <xdr:cNvPr id="15" name="Obraz 14">
          <a:extLst>
            <a:ext uri="{FF2B5EF4-FFF2-40B4-BE49-F238E27FC236}">
              <a16:creationId xmlns:a16="http://schemas.microsoft.com/office/drawing/2014/main" id="{B11750B5-3DC6-1438-94C2-FBF865BBE9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12306300"/>
          <a:ext cx="1482300" cy="1620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11</xdr:row>
      <xdr:rowOff>47625</xdr:rowOff>
    </xdr:from>
    <xdr:to>
      <xdr:col>2</xdr:col>
      <xdr:colOff>1400325</xdr:colOff>
      <xdr:row>11</xdr:row>
      <xdr:rowOff>1667625</xdr:rowOff>
    </xdr:to>
    <xdr:pic>
      <xdr:nvPicPr>
        <xdr:cNvPr id="17" name="Obraz 16">
          <a:extLst>
            <a:ext uri="{FF2B5EF4-FFF2-40B4-BE49-F238E27FC236}">
              <a16:creationId xmlns:a16="http://schemas.microsoft.com/office/drawing/2014/main" id="{C042B16D-A8B8-5905-F371-A5692B8B85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15411450"/>
          <a:ext cx="1352700" cy="1620000"/>
        </a:xfrm>
        <a:prstGeom prst="rect">
          <a:avLst/>
        </a:prstGeom>
      </xdr:spPr>
    </xdr:pic>
    <xdr:clientData/>
  </xdr:twoCellAnchor>
  <xdr:twoCellAnchor editAs="oneCell">
    <xdr:from>
      <xdr:col>2</xdr:col>
      <xdr:colOff>76200</xdr:colOff>
      <xdr:row>12</xdr:row>
      <xdr:rowOff>47625</xdr:rowOff>
    </xdr:from>
    <xdr:to>
      <xdr:col>2</xdr:col>
      <xdr:colOff>1177800</xdr:colOff>
      <xdr:row>12</xdr:row>
      <xdr:rowOff>1667625</xdr:rowOff>
    </xdr:to>
    <xdr:pic>
      <xdr:nvPicPr>
        <xdr:cNvPr id="19" name="Obraz 18">
          <a:extLst>
            <a:ext uri="{FF2B5EF4-FFF2-40B4-BE49-F238E27FC236}">
              <a16:creationId xmlns:a16="http://schemas.microsoft.com/office/drawing/2014/main" id="{10FC20BA-1E8A-4EA9-2E9C-39B17F36FD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00375" y="17164050"/>
          <a:ext cx="1101600" cy="1620000"/>
        </a:xfrm>
        <a:prstGeom prst="rect">
          <a:avLst/>
        </a:prstGeom>
      </xdr:spPr>
    </xdr:pic>
    <xdr:clientData/>
  </xdr:twoCellAnchor>
  <xdr:twoCellAnchor editAs="oneCell">
    <xdr:from>
      <xdr:col>2</xdr:col>
      <xdr:colOff>250825</xdr:colOff>
      <xdr:row>13</xdr:row>
      <xdr:rowOff>39157</xdr:rowOff>
    </xdr:from>
    <xdr:to>
      <xdr:col>2</xdr:col>
      <xdr:colOff>1413933</xdr:colOff>
      <xdr:row>13</xdr:row>
      <xdr:rowOff>1376062</xdr:rowOff>
    </xdr:to>
    <xdr:pic>
      <xdr:nvPicPr>
        <xdr:cNvPr id="21" name="Obraz 20">
          <a:extLst>
            <a:ext uri="{FF2B5EF4-FFF2-40B4-BE49-F238E27FC236}">
              <a16:creationId xmlns:a16="http://schemas.microsoft.com/office/drawing/2014/main" id="{98EE6BC9-D72D-AC2D-5848-F406A25EC3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71825" y="19072224"/>
          <a:ext cx="1163108" cy="1336905"/>
        </a:xfrm>
        <a:prstGeom prst="rect">
          <a:avLst/>
        </a:prstGeom>
      </xdr:spPr>
    </xdr:pic>
    <xdr:clientData/>
  </xdr:twoCellAnchor>
  <xdr:twoCellAnchor editAs="oneCell">
    <xdr:from>
      <xdr:col>2</xdr:col>
      <xdr:colOff>98424</xdr:colOff>
      <xdr:row>14</xdr:row>
      <xdr:rowOff>123825</xdr:rowOff>
    </xdr:from>
    <xdr:to>
      <xdr:col>2</xdr:col>
      <xdr:colOff>1898424</xdr:colOff>
      <xdr:row>14</xdr:row>
      <xdr:rowOff>1626825</xdr:rowOff>
    </xdr:to>
    <xdr:pic>
      <xdr:nvPicPr>
        <xdr:cNvPr id="25" name="Obraz 24">
          <a:extLst>
            <a:ext uri="{FF2B5EF4-FFF2-40B4-BE49-F238E27FC236}">
              <a16:creationId xmlns:a16="http://schemas.microsoft.com/office/drawing/2014/main" id="{06D76CC4-A834-A7BA-C86A-5D478CF0D2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19424" y="21536025"/>
          <a:ext cx="1800000" cy="1503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15</xdr:row>
      <xdr:rowOff>47625</xdr:rowOff>
    </xdr:from>
    <xdr:to>
      <xdr:col>2</xdr:col>
      <xdr:colOff>1402125</xdr:colOff>
      <xdr:row>15</xdr:row>
      <xdr:rowOff>1595625</xdr:rowOff>
    </xdr:to>
    <xdr:pic>
      <xdr:nvPicPr>
        <xdr:cNvPr id="27" name="Obraz 26">
          <a:extLst>
            <a:ext uri="{FF2B5EF4-FFF2-40B4-BE49-F238E27FC236}">
              <a16:creationId xmlns:a16="http://schemas.microsoft.com/office/drawing/2014/main" id="{C1970FE0-1137-F531-FE70-8063A00C08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23602950"/>
          <a:ext cx="1354500" cy="1548000"/>
        </a:xfrm>
        <a:prstGeom prst="rect">
          <a:avLst/>
        </a:prstGeom>
      </xdr:spPr>
    </xdr:pic>
    <xdr:clientData/>
  </xdr:twoCellAnchor>
  <xdr:twoCellAnchor editAs="oneCell">
    <xdr:from>
      <xdr:col>2</xdr:col>
      <xdr:colOff>389467</xdr:colOff>
      <xdr:row>16</xdr:row>
      <xdr:rowOff>59267</xdr:rowOff>
    </xdr:from>
    <xdr:to>
      <xdr:col>2</xdr:col>
      <xdr:colOff>1356967</xdr:colOff>
      <xdr:row>16</xdr:row>
      <xdr:rowOff>1607267</xdr:rowOff>
    </xdr:to>
    <xdr:pic>
      <xdr:nvPicPr>
        <xdr:cNvPr id="29" name="Obraz 28">
          <a:extLst>
            <a:ext uri="{FF2B5EF4-FFF2-40B4-BE49-F238E27FC236}">
              <a16:creationId xmlns:a16="http://schemas.microsoft.com/office/drawing/2014/main" id="{B46AACAD-1B2B-6BA2-9A1D-655ECF01E8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10467" y="25103667"/>
          <a:ext cx="967500" cy="1548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17</xdr:row>
      <xdr:rowOff>47625</xdr:rowOff>
    </xdr:from>
    <xdr:to>
      <xdr:col>2</xdr:col>
      <xdr:colOff>496545</xdr:colOff>
      <xdr:row>17</xdr:row>
      <xdr:rowOff>1595625</xdr:rowOff>
    </xdr:to>
    <xdr:pic>
      <xdr:nvPicPr>
        <xdr:cNvPr id="31" name="Obraz 30">
          <a:extLst>
            <a:ext uri="{FF2B5EF4-FFF2-40B4-BE49-F238E27FC236}">
              <a16:creationId xmlns:a16="http://schemas.microsoft.com/office/drawing/2014/main" id="{32954DB9-C1D1-8FE1-E30E-C63448E80B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27089100"/>
          <a:ext cx="448920" cy="1548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18</xdr:row>
      <xdr:rowOff>47625</xdr:rowOff>
    </xdr:from>
    <xdr:to>
      <xdr:col>2</xdr:col>
      <xdr:colOff>1847625</xdr:colOff>
      <xdr:row>18</xdr:row>
      <xdr:rowOff>1064625</xdr:rowOff>
    </xdr:to>
    <xdr:pic>
      <xdr:nvPicPr>
        <xdr:cNvPr id="33" name="Obraz 32">
          <a:extLst>
            <a:ext uri="{FF2B5EF4-FFF2-40B4-BE49-F238E27FC236}">
              <a16:creationId xmlns:a16="http://schemas.microsoft.com/office/drawing/2014/main" id="{8F698DE8-13C9-6141-8E09-527F337920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28917900"/>
          <a:ext cx="1800000" cy="1017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19</xdr:row>
      <xdr:rowOff>47625</xdr:rowOff>
    </xdr:from>
    <xdr:to>
      <xdr:col>2</xdr:col>
      <xdr:colOff>1847625</xdr:colOff>
      <xdr:row>19</xdr:row>
      <xdr:rowOff>1235625</xdr:rowOff>
    </xdr:to>
    <xdr:pic>
      <xdr:nvPicPr>
        <xdr:cNvPr id="35" name="Obraz 34">
          <a:extLst>
            <a:ext uri="{FF2B5EF4-FFF2-40B4-BE49-F238E27FC236}">
              <a16:creationId xmlns:a16="http://schemas.microsoft.com/office/drawing/2014/main" id="{F0CDFF3C-53B1-AF01-DE82-468A511BCB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31299150"/>
          <a:ext cx="1800000" cy="1188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20</xdr:row>
      <xdr:rowOff>47625</xdr:rowOff>
    </xdr:from>
    <xdr:to>
      <xdr:col>2</xdr:col>
      <xdr:colOff>956625</xdr:colOff>
      <xdr:row>20</xdr:row>
      <xdr:rowOff>1847625</xdr:rowOff>
    </xdr:to>
    <xdr:pic>
      <xdr:nvPicPr>
        <xdr:cNvPr id="37" name="Obraz 36">
          <a:extLst>
            <a:ext uri="{FF2B5EF4-FFF2-40B4-BE49-F238E27FC236}">
              <a16:creationId xmlns:a16="http://schemas.microsoft.com/office/drawing/2014/main" id="{DF342240-B499-A356-E599-5697069D63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34223325"/>
          <a:ext cx="909000" cy="1800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21</xdr:row>
      <xdr:rowOff>57150</xdr:rowOff>
    </xdr:from>
    <xdr:to>
      <xdr:col>2</xdr:col>
      <xdr:colOff>906225</xdr:colOff>
      <xdr:row>21</xdr:row>
      <xdr:rowOff>1677150</xdr:rowOff>
    </xdr:to>
    <xdr:pic>
      <xdr:nvPicPr>
        <xdr:cNvPr id="39" name="Obraz 38">
          <a:extLst>
            <a:ext uri="{FF2B5EF4-FFF2-40B4-BE49-F238E27FC236}">
              <a16:creationId xmlns:a16="http://schemas.microsoft.com/office/drawing/2014/main" id="{5E69B993-FE70-5F90-C98C-9097B3128F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36976050"/>
          <a:ext cx="858600" cy="1620000"/>
        </a:xfrm>
        <a:prstGeom prst="rect">
          <a:avLst/>
        </a:prstGeom>
      </xdr:spPr>
    </xdr:pic>
    <xdr:clientData/>
  </xdr:twoCellAnchor>
  <xdr:twoCellAnchor editAs="oneCell">
    <xdr:from>
      <xdr:col>2</xdr:col>
      <xdr:colOff>66675</xdr:colOff>
      <xdr:row>22</xdr:row>
      <xdr:rowOff>57150</xdr:rowOff>
    </xdr:from>
    <xdr:to>
      <xdr:col>2</xdr:col>
      <xdr:colOff>1866675</xdr:colOff>
      <xdr:row>22</xdr:row>
      <xdr:rowOff>921150</xdr:rowOff>
    </xdr:to>
    <xdr:pic>
      <xdr:nvPicPr>
        <xdr:cNvPr id="41" name="Obraz 40">
          <a:extLst>
            <a:ext uri="{FF2B5EF4-FFF2-40B4-BE49-F238E27FC236}">
              <a16:creationId xmlns:a16="http://schemas.microsoft.com/office/drawing/2014/main" id="{65BEF6FD-7582-3F79-CFD0-4FB0183BE9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90850" y="38985825"/>
          <a:ext cx="1800000" cy="864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23</xdr:row>
      <xdr:rowOff>47625</xdr:rowOff>
    </xdr:from>
    <xdr:to>
      <xdr:col>2</xdr:col>
      <xdr:colOff>1077225</xdr:colOff>
      <xdr:row>23</xdr:row>
      <xdr:rowOff>1487625</xdr:rowOff>
    </xdr:to>
    <xdr:pic>
      <xdr:nvPicPr>
        <xdr:cNvPr id="43" name="Obraz 42">
          <a:extLst>
            <a:ext uri="{FF2B5EF4-FFF2-40B4-BE49-F238E27FC236}">
              <a16:creationId xmlns:a16="http://schemas.microsoft.com/office/drawing/2014/main" id="{544754AE-5A36-C462-7C4B-280A8E590C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43186350"/>
          <a:ext cx="1029600" cy="1440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24</xdr:row>
      <xdr:rowOff>47625</xdr:rowOff>
    </xdr:from>
    <xdr:to>
      <xdr:col>2</xdr:col>
      <xdr:colOff>890025</xdr:colOff>
      <xdr:row>24</xdr:row>
      <xdr:rowOff>1667625</xdr:rowOff>
    </xdr:to>
    <xdr:pic>
      <xdr:nvPicPr>
        <xdr:cNvPr id="45" name="Obraz 44">
          <a:extLst>
            <a:ext uri="{FF2B5EF4-FFF2-40B4-BE49-F238E27FC236}">
              <a16:creationId xmlns:a16="http://schemas.microsoft.com/office/drawing/2014/main" id="{280676E2-FD45-320A-F103-1DE759E160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44805600"/>
          <a:ext cx="842400" cy="1620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25</xdr:row>
      <xdr:rowOff>47625</xdr:rowOff>
    </xdr:from>
    <xdr:to>
      <xdr:col>2</xdr:col>
      <xdr:colOff>1222375</xdr:colOff>
      <xdr:row>25</xdr:row>
      <xdr:rowOff>1317625</xdr:rowOff>
    </xdr:to>
    <xdr:pic>
      <xdr:nvPicPr>
        <xdr:cNvPr id="47" name="Obraz 46">
          <a:extLst>
            <a:ext uri="{FF2B5EF4-FFF2-40B4-BE49-F238E27FC236}">
              <a16:creationId xmlns:a16="http://schemas.microsoft.com/office/drawing/2014/main" id="{FADF8785-458B-DB6B-28ED-F4B846F8F3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47910750"/>
          <a:ext cx="1174750" cy="1270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26</xdr:row>
      <xdr:rowOff>47625</xdr:rowOff>
    </xdr:from>
    <xdr:to>
      <xdr:col>2</xdr:col>
      <xdr:colOff>1487625</xdr:colOff>
      <xdr:row>26</xdr:row>
      <xdr:rowOff>1199625</xdr:rowOff>
    </xdr:to>
    <xdr:pic>
      <xdr:nvPicPr>
        <xdr:cNvPr id="49" name="Obraz 48">
          <a:extLst>
            <a:ext uri="{FF2B5EF4-FFF2-40B4-BE49-F238E27FC236}">
              <a16:creationId xmlns:a16="http://schemas.microsoft.com/office/drawing/2014/main" id="{52C69D36-BB36-E29B-1147-123DD743D4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49339500"/>
          <a:ext cx="1440000" cy="1152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27</xdr:row>
      <xdr:rowOff>47625</xdr:rowOff>
    </xdr:from>
    <xdr:to>
      <xdr:col>2</xdr:col>
      <xdr:colOff>1847625</xdr:colOff>
      <xdr:row>27</xdr:row>
      <xdr:rowOff>1127625</xdr:rowOff>
    </xdr:to>
    <xdr:pic>
      <xdr:nvPicPr>
        <xdr:cNvPr id="51" name="Obraz 50">
          <a:extLst>
            <a:ext uri="{FF2B5EF4-FFF2-40B4-BE49-F238E27FC236}">
              <a16:creationId xmlns:a16="http://schemas.microsoft.com/office/drawing/2014/main" id="{94879814-F688-AC59-006E-87FDB2A647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52263675"/>
          <a:ext cx="1800000" cy="1080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28</xdr:row>
      <xdr:rowOff>47625</xdr:rowOff>
    </xdr:from>
    <xdr:to>
      <xdr:col>2</xdr:col>
      <xdr:colOff>1847625</xdr:colOff>
      <xdr:row>28</xdr:row>
      <xdr:rowOff>866625</xdr:rowOff>
    </xdr:to>
    <xdr:pic>
      <xdr:nvPicPr>
        <xdr:cNvPr id="53" name="Obraz 52">
          <a:extLst>
            <a:ext uri="{FF2B5EF4-FFF2-40B4-BE49-F238E27FC236}">
              <a16:creationId xmlns:a16="http://schemas.microsoft.com/office/drawing/2014/main" id="{AA2A854D-24C5-3A34-136F-34E64DA659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54273450"/>
          <a:ext cx="1800000" cy="819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29</xdr:row>
      <xdr:rowOff>47625</xdr:rowOff>
    </xdr:from>
    <xdr:to>
      <xdr:col>2</xdr:col>
      <xdr:colOff>1847625</xdr:colOff>
      <xdr:row>29</xdr:row>
      <xdr:rowOff>722625</xdr:rowOff>
    </xdr:to>
    <xdr:pic>
      <xdr:nvPicPr>
        <xdr:cNvPr id="55" name="Obraz 54">
          <a:extLst>
            <a:ext uri="{FF2B5EF4-FFF2-40B4-BE49-F238E27FC236}">
              <a16:creationId xmlns:a16="http://schemas.microsoft.com/office/drawing/2014/main" id="{E05F0498-F206-3BEB-FEF0-231E92F3D7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57378600"/>
          <a:ext cx="1800000" cy="675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30</xdr:row>
      <xdr:rowOff>47625</xdr:rowOff>
    </xdr:from>
    <xdr:to>
      <xdr:col>2</xdr:col>
      <xdr:colOff>1847625</xdr:colOff>
      <xdr:row>30</xdr:row>
      <xdr:rowOff>1055625</xdr:rowOff>
    </xdr:to>
    <xdr:pic>
      <xdr:nvPicPr>
        <xdr:cNvPr id="57" name="Obraz 56">
          <a:extLst>
            <a:ext uri="{FF2B5EF4-FFF2-40B4-BE49-F238E27FC236}">
              <a16:creationId xmlns:a16="http://schemas.microsoft.com/office/drawing/2014/main" id="{A67B9294-24BC-E134-A250-C12916FF4E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59026425"/>
          <a:ext cx="1800000" cy="1008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34</xdr:row>
      <xdr:rowOff>47625</xdr:rowOff>
    </xdr:from>
    <xdr:to>
      <xdr:col>2</xdr:col>
      <xdr:colOff>1847625</xdr:colOff>
      <xdr:row>34</xdr:row>
      <xdr:rowOff>1046625</xdr:rowOff>
    </xdr:to>
    <xdr:pic>
      <xdr:nvPicPr>
        <xdr:cNvPr id="64" name="Obraz 63">
          <a:extLst>
            <a:ext uri="{FF2B5EF4-FFF2-40B4-BE49-F238E27FC236}">
              <a16:creationId xmlns:a16="http://schemas.microsoft.com/office/drawing/2014/main" id="{31294B7D-BF46-42A5-8F2C-F16EACDE6C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67617975"/>
          <a:ext cx="1800000" cy="999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33</xdr:row>
      <xdr:rowOff>47625</xdr:rowOff>
    </xdr:from>
    <xdr:to>
      <xdr:col>2</xdr:col>
      <xdr:colOff>1847625</xdr:colOff>
      <xdr:row>33</xdr:row>
      <xdr:rowOff>1893779</xdr:rowOff>
    </xdr:to>
    <xdr:pic>
      <xdr:nvPicPr>
        <xdr:cNvPr id="65" name="Obraz 64">
          <a:extLst>
            <a:ext uri="{FF2B5EF4-FFF2-40B4-BE49-F238E27FC236}">
              <a16:creationId xmlns:a16="http://schemas.microsoft.com/office/drawing/2014/main" id="{DDB12E29-B1B5-48AD-8817-225E9129B2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65608200"/>
          <a:ext cx="1800000" cy="1846154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32</xdr:row>
      <xdr:rowOff>47625</xdr:rowOff>
    </xdr:from>
    <xdr:to>
      <xdr:col>2</xdr:col>
      <xdr:colOff>1847625</xdr:colOff>
      <xdr:row>32</xdr:row>
      <xdr:rowOff>947625</xdr:rowOff>
    </xdr:to>
    <xdr:pic>
      <xdr:nvPicPr>
        <xdr:cNvPr id="66" name="Obraz 65">
          <a:extLst>
            <a:ext uri="{FF2B5EF4-FFF2-40B4-BE49-F238E27FC236}">
              <a16:creationId xmlns:a16="http://schemas.microsoft.com/office/drawing/2014/main" id="{30515F9D-C53F-4785-A1D0-48C63CAAC4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63417450"/>
          <a:ext cx="1800000" cy="900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31</xdr:row>
      <xdr:rowOff>47625</xdr:rowOff>
    </xdr:from>
    <xdr:to>
      <xdr:col>2</xdr:col>
      <xdr:colOff>1847625</xdr:colOff>
      <xdr:row>31</xdr:row>
      <xdr:rowOff>1487625</xdr:rowOff>
    </xdr:to>
    <xdr:pic>
      <xdr:nvPicPr>
        <xdr:cNvPr id="68" name="Obraz 67">
          <a:extLst>
            <a:ext uri="{FF2B5EF4-FFF2-40B4-BE49-F238E27FC236}">
              <a16:creationId xmlns:a16="http://schemas.microsoft.com/office/drawing/2014/main" id="{6CFFCFA0-4448-94D3-408C-6F8030C6E9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60855225"/>
          <a:ext cx="1800000" cy="1440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35</xdr:row>
      <xdr:rowOff>47625</xdr:rowOff>
    </xdr:from>
    <xdr:to>
      <xdr:col>2</xdr:col>
      <xdr:colOff>1136625</xdr:colOff>
      <xdr:row>35</xdr:row>
      <xdr:rowOff>1847625</xdr:rowOff>
    </xdr:to>
    <xdr:pic>
      <xdr:nvPicPr>
        <xdr:cNvPr id="70" name="Obraz 69">
          <a:extLst>
            <a:ext uri="{FF2B5EF4-FFF2-40B4-BE49-F238E27FC236}">
              <a16:creationId xmlns:a16="http://schemas.microsoft.com/office/drawing/2014/main" id="{0DC5B9B6-6255-2BB0-872B-358FDA2109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70180200"/>
          <a:ext cx="1089000" cy="1800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36</xdr:row>
      <xdr:rowOff>47625</xdr:rowOff>
    </xdr:from>
    <xdr:to>
      <xdr:col>2</xdr:col>
      <xdr:colOff>1667625</xdr:colOff>
      <xdr:row>36</xdr:row>
      <xdr:rowOff>1262625</xdr:rowOff>
    </xdr:to>
    <xdr:pic>
      <xdr:nvPicPr>
        <xdr:cNvPr id="72" name="Obraz 71">
          <a:extLst>
            <a:ext uri="{FF2B5EF4-FFF2-40B4-BE49-F238E27FC236}">
              <a16:creationId xmlns:a16="http://schemas.microsoft.com/office/drawing/2014/main" id="{D990FF66-12B2-C6DF-43E5-3719E65043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73475850"/>
          <a:ext cx="1620000" cy="1215000"/>
        </a:xfrm>
        <a:prstGeom prst="rect">
          <a:avLst/>
        </a:prstGeom>
      </xdr:spPr>
    </xdr:pic>
    <xdr:clientData/>
  </xdr:twoCellAnchor>
  <xdr:twoCellAnchor editAs="oneCell">
    <xdr:from>
      <xdr:col>2</xdr:col>
      <xdr:colOff>57150</xdr:colOff>
      <xdr:row>37</xdr:row>
      <xdr:rowOff>34631</xdr:rowOff>
    </xdr:from>
    <xdr:to>
      <xdr:col>2</xdr:col>
      <xdr:colOff>1590675</xdr:colOff>
      <xdr:row>37</xdr:row>
      <xdr:rowOff>1245013</xdr:rowOff>
    </xdr:to>
    <xdr:pic>
      <xdr:nvPicPr>
        <xdr:cNvPr id="74" name="Obraz 73">
          <a:extLst>
            <a:ext uri="{FF2B5EF4-FFF2-40B4-BE49-F238E27FC236}">
              <a16:creationId xmlns:a16="http://schemas.microsoft.com/office/drawing/2014/main" id="{8C2685EA-4B11-897F-83F9-1D1C1057018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2981325" y="75653606"/>
          <a:ext cx="1533525" cy="1210382"/>
        </a:xfrm>
        <a:prstGeom prst="rect">
          <a:avLst/>
        </a:prstGeom>
      </xdr:spPr>
    </xdr:pic>
    <xdr:clientData/>
  </xdr:twoCellAnchor>
  <xdr:twoCellAnchor editAs="oneCell">
    <xdr:from>
      <xdr:col>2</xdr:col>
      <xdr:colOff>57150</xdr:colOff>
      <xdr:row>38</xdr:row>
      <xdr:rowOff>66674</xdr:rowOff>
    </xdr:from>
    <xdr:to>
      <xdr:col>2</xdr:col>
      <xdr:colOff>1731150</xdr:colOff>
      <xdr:row>38</xdr:row>
      <xdr:rowOff>1866674</xdr:rowOff>
    </xdr:to>
    <xdr:pic>
      <xdr:nvPicPr>
        <xdr:cNvPr id="78" name="Obraz 77">
          <a:extLst>
            <a:ext uri="{FF2B5EF4-FFF2-40B4-BE49-F238E27FC236}">
              <a16:creationId xmlns:a16="http://schemas.microsoft.com/office/drawing/2014/main" id="{BFFF0155-5A15-76C9-1862-1960249D7D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81325" y="77552549"/>
          <a:ext cx="1674000" cy="1800000"/>
        </a:xfrm>
        <a:prstGeom prst="rect">
          <a:avLst/>
        </a:prstGeom>
      </xdr:spPr>
    </xdr:pic>
    <xdr:clientData/>
  </xdr:twoCellAnchor>
  <xdr:twoCellAnchor editAs="oneCell">
    <xdr:from>
      <xdr:col>2</xdr:col>
      <xdr:colOff>191969</xdr:colOff>
      <xdr:row>37</xdr:row>
      <xdr:rowOff>1257299</xdr:rowOff>
    </xdr:from>
    <xdr:to>
      <xdr:col>2</xdr:col>
      <xdr:colOff>1755775</xdr:colOff>
      <xdr:row>37</xdr:row>
      <xdr:rowOff>1781174</xdr:rowOff>
    </xdr:to>
    <xdr:pic>
      <xdr:nvPicPr>
        <xdr:cNvPr id="80" name="Obraz 79">
          <a:extLst>
            <a:ext uri="{FF2B5EF4-FFF2-40B4-BE49-F238E27FC236}">
              <a16:creationId xmlns:a16="http://schemas.microsoft.com/office/drawing/2014/main" id="{6ADA0EF1-EE22-B18A-93F0-FD664B7E0A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16144" y="76876274"/>
          <a:ext cx="1563806" cy="523875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39</xdr:row>
      <xdr:rowOff>47625</xdr:rowOff>
    </xdr:from>
    <xdr:to>
      <xdr:col>2</xdr:col>
      <xdr:colOff>1847625</xdr:colOff>
      <xdr:row>39</xdr:row>
      <xdr:rowOff>1280625</xdr:rowOff>
    </xdr:to>
    <xdr:pic>
      <xdr:nvPicPr>
        <xdr:cNvPr id="82" name="Obraz 81">
          <a:extLst>
            <a:ext uri="{FF2B5EF4-FFF2-40B4-BE49-F238E27FC236}">
              <a16:creationId xmlns:a16="http://schemas.microsoft.com/office/drawing/2014/main" id="{60BCD066-B636-1B57-2A36-3D9AE22E78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80095725"/>
          <a:ext cx="1800000" cy="1233000"/>
        </a:xfrm>
        <a:prstGeom prst="rect">
          <a:avLst/>
        </a:prstGeom>
      </xdr:spPr>
    </xdr:pic>
    <xdr:clientData/>
  </xdr:twoCellAnchor>
  <xdr:twoCellAnchor editAs="oneCell">
    <xdr:from>
      <xdr:col>2</xdr:col>
      <xdr:colOff>38100</xdr:colOff>
      <xdr:row>40</xdr:row>
      <xdr:rowOff>38100</xdr:rowOff>
    </xdr:from>
    <xdr:to>
      <xdr:col>2</xdr:col>
      <xdr:colOff>1838100</xdr:colOff>
      <xdr:row>40</xdr:row>
      <xdr:rowOff>1217100</xdr:rowOff>
    </xdr:to>
    <xdr:pic>
      <xdr:nvPicPr>
        <xdr:cNvPr id="84" name="Obraz 83">
          <a:extLst>
            <a:ext uri="{FF2B5EF4-FFF2-40B4-BE49-F238E27FC236}">
              <a16:creationId xmlns:a16="http://schemas.microsoft.com/office/drawing/2014/main" id="{184E37A0-0B7B-6497-AA79-E9809BE30F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62275" y="83381850"/>
          <a:ext cx="1800000" cy="1179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41</xdr:row>
      <xdr:rowOff>38100</xdr:rowOff>
    </xdr:from>
    <xdr:to>
      <xdr:col>2</xdr:col>
      <xdr:colOff>1847625</xdr:colOff>
      <xdr:row>41</xdr:row>
      <xdr:rowOff>1793100</xdr:rowOff>
    </xdr:to>
    <xdr:pic>
      <xdr:nvPicPr>
        <xdr:cNvPr id="86" name="Obraz 85">
          <a:extLst>
            <a:ext uri="{FF2B5EF4-FFF2-40B4-BE49-F238E27FC236}">
              <a16:creationId xmlns:a16="http://schemas.microsoft.com/office/drawing/2014/main" id="{902BA731-B098-94C4-C800-47D56502D0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85210650"/>
          <a:ext cx="1800000" cy="1755000"/>
        </a:xfrm>
        <a:prstGeom prst="rect">
          <a:avLst/>
        </a:prstGeom>
      </xdr:spPr>
    </xdr:pic>
    <xdr:clientData/>
  </xdr:twoCellAnchor>
  <xdr:twoCellAnchor editAs="oneCell">
    <xdr:from>
      <xdr:col>2</xdr:col>
      <xdr:colOff>38100</xdr:colOff>
      <xdr:row>42</xdr:row>
      <xdr:rowOff>47625</xdr:rowOff>
    </xdr:from>
    <xdr:to>
      <xdr:col>2</xdr:col>
      <xdr:colOff>1838100</xdr:colOff>
      <xdr:row>42</xdr:row>
      <xdr:rowOff>1739625</xdr:rowOff>
    </xdr:to>
    <xdr:pic>
      <xdr:nvPicPr>
        <xdr:cNvPr id="88" name="Obraz 87">
          <a:extLst>
            <a:ext uri="{FF2B5EF4-FFF2-40B4-BE49-F238E27FC236}">
              <a16:creationId xmlns:a16="http://schemas.microsoft.com/office/drawing/2014/main" id="{C10F56D6-0806-6CC9-F5E8-BFBC1F932D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62275" y="87782400"/>
          <a:ext cx="1800000" cy="1692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43</xdr:row>
      <xdr:rowOff>47625</xdr:rowOff>
    </xdr:from>
    <xdr:to>
      <xdr:col>2</xdr:col>
      <xdr:colOff>1343625</xdr:colOff>
      <xdr:row>43</xdr:row>
      <xdr:rowOff>1847625</xdr:rowOff>
    </xdr:to>
    <xdr:pic>
      <xdr:nvPicPr>
        <xdr:cNvPr id="90" name="Obraz 89">
          <a:extLst>
            <a:ext uri="{FF2B5EF4-FFF2-40B4-BE49-F238E27FC236}">
              <a16:creationId xmlns:a16="http://schemas.microsoft.com/office/drawing/2014/main" id="{5DE5149C-9CD3-C3AA-0F08-F2B12BBA10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90525600"/>
          <a:ext cx="1296000" cy="1800000"/>
        </a:xfrm>
        <a:prstGeom prst="rect">
          <a:avLst/>
        </a:prstGeom>
      </xdr:spPr>
    </xdr:pic>
    <xdr:clientData/>
  </xdr:twoCellAnchor>
  <xdr:twoCellAnchor editAs="oneCell">
    <xdr:from>
      <xdr:col>2</xdr:col>
      <xdr:colOff>38100</xdr:colOff>
      <xdr:row>44</xdr:row>
      <xdr:rowOff>57150</xdr:rowOff>
    </xdr:from>
    <xdr:to>
      <xdr:col>2</xdr:col>
      <xdr:colOff>1838100</xdr:colOff>
      <xdr:row>44</xdr:row>
      <xdr:rowOff>1182150</xdr:rowOff>
    </xdr:to>
    <xdr:pic>
      <xdr:nvPicPr>
        <xdr:cNvPr id="92" name="Obraz 91">
          <a:extLst>
            <a:ext uri="{FF2B5EF4-FFF2-40B4-BE49-F238E27FC236}">
              <a16:creationId xmlns:a16="http://schemas.microsoft.com/office/drawing/2014/main" id="{632B6378-37F6-6F18-AEF9-CA409B780C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62275" y="92916375"/>
          <a:ext cx="1800000" cy="1125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45</xdr:row>
      <xdr:rowOff>47625</xdr:rowOff>
    </xdr:from>
    <xdr:to>
      <xdr:col>2</xdr:col>
      <xdr:colOff>1847625</xdr:colOff>
      <xdr:row>45</xdr:row>
      <xdr:rowOff>1289625</xdr:rowOff>
    </xdr:to>
    <xdr:pic>
      <xdr:nvPicPr>
        <xdr:cNvPr id="94" name="Obraz 93">
          <a:extLst>
            <a:ext uri="{FF2B5EF4-FFF2-40B4-BE49-F238E27FC236}">
              <a16:creationId xmlns:a16="http://schemas.microsoft.com/office/drawing/2014/main" id="{E48AF9B0-5A55-4FD8-91CC-07F56436DE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95469075"/>
          <a:ext cx="1800000" cy="1242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46</xdr:row>
      <xdr:rowOff>47625</xdr:rowOff>
    </xdr:from>
    <xdr:to>
      <xdr:col>2</xdr:col>
      <xdr:colOff>1847625</xdr:colOff>
      <xdr:row>46</xdr:row>
      <xdr:rowOff>1631625</xdr:rowOff>
    </xdr:to>
    <xdr:pic>
      <xdr:nvPicPr>
        <xdr:cNvPr id="96" name="Obraz 95">
          <a:extLst>
            <a:ext uri="{FF2B5EF4-FFF2-40B4-BE49-F238E27FC236}">
              <a16:creationId xmlns:a16="http://schemas.microsoft.com/office/drawing/2014/main" id="{75DD5516-F4C6-7FF4-6072-5D9B11CF33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98212275"/>
          <a:ext cx="1800000" cy="1584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47</xdr:row>
      <xdr:rowOff>47625</xdr:rowOff>
    </xdr:from>
    <xdr:to>
      <xdr:col>2</xdr:col>
      <xdr:colOff>1667625</xdr:colOff>
      <xdr:row>47</xdr:row>
      <xdr:rowOff>1651425</xdr:rowOff>
    </xdr:to>
    <xdr:pic>
      <xdr:nvPicPr>
        <xdr:cNvPr id="98" name="Obraz 97">
          <a:extLst>
            <a:ext uri="{FF2B5EF4-FFF2-40B4-BE49-F238E27FC236}">
              <a16:creationId xmlns:a16="http://schemas.microsoft.com/office/drawing/2014/main" id="{1A3E5FD2-B955-2FF6-806F-99493B7655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100041075"/>
          <a:ext cx="1620000" cy="16038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48</xdr:row>
      <xdr:rowOff>47625</xdr:rowOff>
    </xdr:from>
    <xdr:to>
      <xdr:col>2</xdr:col>
      <xdr:colOff>1847625</xdr:colOff>
      <xdr:row>48</xdr:row>
      <xdr:rowOff>1543050</xdr:rowOff>
    </xdr:to>
    <xdr:pic>
      <xdr:nvPicPr>
        <xdr:cNvPr id="100" name="Obraz 99">
          <a:extLst>
            <a:ext uri="{FF2B5EF4-FFF2-40B4-BE49-F238E27FC236}">
              <a16:creationId xmlns:a16="http://schemas.microsoft.com/office/drawing/2014/main" id="{179EA050-FC47-B3C5-CE19-3B0E1BF41F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101803200"/>
          <a:ext cx="1800000" cy="1495425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49</xdr:row>
      <xdr:rowOff>47625</xdr:rowOff>
    </xdr:from>
    <xdr:to>
      <xdr:col>2</xdr:col>
      <xdr:colOff>1847625</xdr:colOff>
      <xdr:row>49</xdr:row>
      <xdr:rowOff>1226625</xdr:rowOff>
    </xdr:to>
    <xdr:pic>
      <xdr:nvPicPr>
        <xdr:cNvPr id="102" name="Obraz 101">
          <a:extLst>
            <a:ext uri="{FF2B5EF4-FFF2-40B4-BE49-F238E27FC236}">
              <a16:creationId xmlns:a16="http://schemas.microsoft.com/office/drawing/2014/main" id="{BD2258A7-F11A-2947-FEEB-6AEA71AB3D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105098850"/>
          <a:ext cx="1800000" cy="1179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50</xdr:row>
      <xdr:rowOff>47625</xdr:rowOff>
    </xdr:from>
    <xdr:to>
      <xdr:col>2</xdr:col>
      <xdr:colOff>1847625</xdr:colOff>
      <xdr:row>50</xdr:row>
      <xdr:rowOff>1505625</xdr:rowOff>
    </xdr:to>
    <xdr:pic>
      <xdr:nvPicPr>
        <xdr:cNvPr id="104" name="Obraz 103">
          <a:extLst>
            <a:ext uri="{FF2B5EF4-FFF2-40B4-BE49-F238E27FC236}">
              <a16:creationId xmlns:a16="http://schemas.microsoft.com/office/drawing/2014/main" id="{81C92EB2-B3A0-2E92-6EA7-FC64809C99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106927650"/>
          <a:ext cx="1800000" cy="1458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51</xdr:row>
      <xdr:rowOff>47625</xdr:rowOff>
    </xdr:from>
    <xdr:to>
      <xdr:col>2</xdr:col>
      <xdr:colOff>1694625</xdr:colOff>
      <xdr:row>51</xdr:row>
      <xdr:rowOff>1847625</xdr:rowOff>
    </xdr:to>
    <xdr:pic>
      <xdr:nvPicPr>
        <xdr:cNvPr id="110" name="Obraz 109">
          <a:extLst>
            <a:ext uri="{FF2B5EF4-FFF2-40B4-BE49-F238E27FC236}">
              <a16:creationId xmlns:a16="http://schemas.microsoft.com/office/drawing/2014/main" id="{16C70A33-03F5-5C53-D9CA-371EA8964F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112194975"/>
          <a:ext cx="1647000" cy="1800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52</xdr:row>
      <xdr:rowOff>47625</xdr:rowOff>
    </xdr:from>
    <xdr:to>
      <xdr:col>2</xdr:col>
      <xdr:colOff>1847625</xdr:colOff>
      <xdr:row>52</xdr:row>
      <xdr:rowOff>1262625</xdr:rowOff>
    </xdr:to>
    <xdr:pic>
      <xdr:nvPicPr>
        <xdr:cNvPr id="112" name="Obraz 111">
          <a:extLst>
            <a:ext uri="{FF2B5EF4-FFF2-40B4-BE49-F238E27FC236}">
              <a16:creationId xmlns:a16="http://schemas.microsoft.com/office/drawing/2014/main" id="{E5D99E3E-8F97-7E77-19D9-685FFCC101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114385725"/>
          <a:ext cx="1800000" cy="1215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53</xdr:row>
      <xdr:rowOff>47625</xdr:rowOff>
    </xdr:from>
    <xdr:to>
      <xdr:col>2</xdr:col>
      <xdr:colOff>1847625</xdr:colOff>
      <xdr:row>53</xdr:row>
      <xdr:rowOff>1235625</xdr:rowOff>
    </xdr:to>
    <xdr:pic>
      <xdr:nvPicPr>
        <xdr:cNvPr id="114" name="Obraz 113">
          <a:extLst>
            <a:ext uri="{FF2B5EF4-FFF2-40B4-BE49-F238E27FC236}">
              <a16:creationId xmlns:a16="http://schemas.microsoft.com/office/drawing/2014/main" id="{363DD9C4-698E-E820-F395-34C45870D5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116576475"/>
          <a:ext cx="1800000" cy="1188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54</xdr:row>
      <xdr:rowOff>57150</xdr:rowOff>
    </xdr:from>
    <xdr:to>
      <xdr:col>2</xdr:col>
      <xdr:colOff>1487625</xdr:colOff>
      <xdr:row>54</xdr:row>
      <xdr:rowOff>1489950</xdr:rowOff>
    </xdr:to>
    <xdr:pic>
      <xdr:nvPicPr>
        <xdr:cNvPr id="116" name="Obraz 115">
          <a:extLst>
            <a:ext uri="{FF2B5EF4-FFF2-40B4-BE49-F238E27FC236}">
              <a16:creationId xmlns:a16="http://schemas.microsoft.com/office/drawing/2014/main" id="{8872577B-CEBC-B596-1936-760353E2B3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118052850"/>
          <a:ext cx="1440000" cy="14328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55</xdr:row>
      <xdr:rowOff>47625</xdr:rowOff>
    </xdr:from>
    <xdr:to>
      <xdr:col>2</xdr:col>
      <xdr:colOff>1847625</xdr:colOff>
      <xdr:row>55</xdr:row>
      <xdr:rowOff>1415625</xdr:rowOff>
    </xdr:to>
    <xdr:pic>
      <xdr:nvPicPr>
        <xdr:cNvPr id="118" name="Obraz 117">
          <a:extLst>
            <a:ext uri="{FF2B5EF4-FFF2-40B4-BE49-F238E27FC236}">
              <a16:creationId xmlns:a16="http://schemas.microsoft.com/office/drawing/2014/main" id="{44047C56-6873-3097-1CFC-32AF0EBCFE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119614950"/>
          <a:ext cx="1800000" cy="1368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56</xdr:row>
      <xdr:rowOff>47625</xdr:rowOff>
    </xdr:from>
    <xdr:to>
      <xdr:col>2</xdr:col>
      <xdr:colOff>1847625</xdr:colOff>
      <xdr:row>56</xdr:row>
      <xdr:rowOff>1163625</xdr:rowOff>
    </xdr:to>
    <xdr:pic>
      <xdr:nvPicPr>
        <xdr:cNvPr id="120" name="Obraz 119">
          <a:extLst>
            <a:ext uri="{FF2B5EF4-FFF2-40B4-BE49-F238E27FC236}">
              <a16:creationId xmlns:a16="http://schemas.microsoft.com/office/drawing/2014/main" id="{C45A3B7D-0AD8-56C6-5DE9-4260314ABC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121996200"/>
          <a:ext cx="1800000" cy="1116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57</xdr:row>
      <xdr:rowOff>47625</xdr:rowOff>
    </xdr:from>
    <xdr:to>
      <xdr:col>2</xdr:col>
      <xdr:colOff>1847625</xdr:colOff>
      <xdr:row>57</xdr:row>
      <xdr:rowOff>1325625</xdr:rowOff>
    </xdr:to>
    <xdr:pic>
      <xdr:nvPicPr>
        <xdr:cNvPr id="122" name="Obraz 121">
          <a:extLst>
            <a:ext uri="{FF2B5EF4-FFF2-40B4-BE49-F238E27FC236}">
              <a16:creationId xmlns:a16="http://schemas.microsoft.com/office/drawing/2014/main" id="{68B81D35-38AB-119C-9818-3D9AFB9CA3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123644025"/>
          <a:ext cx="1800000" cy="1278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58</xdr:row>
      <xdr:rowOff>47625</xdr:rowOff>
    </xdr:from>
    <xdr:to>
      <xdr:col>2</xdr:col>
      <xdr:colOff>1667625</xdr:colOff>
      <xdr:row>58</xdr:row>
      <xdr:rowOff>1295025</xdr:rowOff>
    </xdr:to>
    <xdr:pic>
      <xdr:nvPicPr>
        <xdr:cNvPr id="124" name="Obraz 123">
          <a:extLst>
            <a:ext uri="{FF2B5EF4-FFF2-40B4-BE49-F238E27FC236}">
              <a16:creationId xmlns:a16="http://schemas.microsoft.com/office/drawing/2014/main" id="{79D4BD18-3C7F-5556-38DC-2270B8C28C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125472825"/>
          <a:ext cx="1620000" cy="1247400"/>
        </a:xfrm>
        <a:prstGeom prst="rect">
          <a:avLst/>
        </a:prstGeom>
      </xdr:spPr>
    </xdr:pic>
    <xdr:clientData/>
  </xdr:twoCellAnchor>
  <xdr:twoCellAnchor editAs="oneCell">
    <xdr:from>
      <xdr:col>2</xdr:col>
      <xdr:colOff>313266</xdr:colOff>
      <xdr:row>7</xdr:row>
      <xdr:rowOff>59268</xdr:rowOff>
    </xdr:from>
    <xdr:to>
      <xdr:col>2</xdr:col>
      <xdr:colOff>1583894</xdr:colOff>
      <xdr:row>7</xdr:row>
      <xdr:rowOff>1329268</xdr:rowOff>
    </xdr:to>
    <xdr:pic>
      <xdr:nvPicPr>
        <xdr:cNvPr id="2" name="Obraz 1" descr="Zaślepka - zasłona kamery z nadrukiem - 100szt - Zaślepka kamery, Zaślepka  kamery">
          <a:extLst>
            <a:ext uri="{FF2B5EF4-FFF2-40B4-BE49-F238E27FC236}">
              <a16:creationId xmlns:a16="http://schemas.microsoft.com/office/drawing/2014/main" id="{EBD59771-BDDC-3F48-4B05-3ABA74EEB11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34266" y="6383868"/>
          <a:ext cx="1270628" cy="127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47625</xdr:colOff>
      <xdr:row>4</xdr:row>
      <xdr:rowOff>123825</xdr:rowOff>
    </xdr:from>
    <xdr:to>
      <xdr:col>2</xdr:col>
      <xdr:colOff>1847625</xdr:colOff>
      <xdr:row>4</xdr:row>
      <xdr:rowOff>1482825</xdr:rowOff>
    </xdr:to>
    <xdr:pic>
      <xdr:nvPicPr>
        <xdr:cNvPr id="3" name="Obraz 2">
          <a:extLst>
            <a:ext uri="{FF2B5EF4-FFF2-40B4-BE49-F238E27FC236}">
              <a16:creationId xmlns:a16="http://schemas.microsoft.com/office/drawing/2014/main" id="{6C64AD56-09DD-C914-FE4B-77A73FC4D7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1133475"/>
          <a:ext cx="1800000" cy="1359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5</xdr:row>
      <xdr:rowOff>85725</xdr:rowOff>
    </xdr:from>
    <xdr:to>
      <xdr:col>2</xdr:col>
      <xdr:colOff>1847625</xdr:colOff>
      <xdr:row>5</xdr:row>
      <xdr:rowOff>1750725</xdr:rowOff>
    </xdr:to>
    <xdr:pic>
      <xdr:nvPicPr>
        <xdr:cNvPr id="5" name="Obraz 4">
          <a:extLst>
            <a:ext uri="{FF2B5EF4-FFF2-40B4-BE49-F238E27FC236}">
              <a16:creationId xmlns:a16="http://schemas.microsoft.com/office/drawing/2014/main" id="{6CB82955-8433-E828-6AB0-320B5416A0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3667125"/>
          <a:ext cx="1800000" cy="1665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6</xdr:row>
      <xdr:rowOff>47625</xdr:rowOff>
    </xdr:from>
    <xdr:to>
      <xdr:col>2</xdr:col>
      <xdr:colOff>1647825</xdr:colOff>
      <xdr:row>6</xdr:row>
      <xdr:rowOff>1952625</xdr:rowOff>
    </xdr:to>
    <xdr:pic>
      <xdr:nvPicPr>
        <xdr:cNvPr id="7" name="Obraz 6">
          <a:extLst>
            <a:ext uri="{FF2B5EF4-FFF2-40B4-BE49-F238E27FC236}">
              <a16:creationId xmlns:a16="http://schemas.microsoft.com/office/drawing/2014/main" id="{AE25149C-3707-727F-78C7-BA920F1E6A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5819775"/>
          <a:ext cx="1600200" cy="1905000"/>
        </a:xfrm>
        <a:prstGeom prst="rect">
          <a:avLst/>
        </a:prstGeom>
      </xdr:spPr>
    </xdr:pic>
    <xdr:clientData/>
  </xdr:twoCellAnchor>
  <xdr:twoCellAnchor editAs="oneCell">
    <xdr:from>
      <xdr:col>2</xdr:col>
      <xdr:colOff>76200</xdr:colOff>
      <xdr:row>7</xdr:row>
      <xdr:rowOff>47625</xdr:rowOff>
    </xdr:from>
    <xdr:to>
      <xdr:col>2</xdr:col>
      <xdr:colOff>755650</xdr:colOff>
      <xdr:row>7</xdr:row>
      <xdr:rowOff>1317625</xdr:rowOff>
    </xdr:to>
    <xdr:pic>
      <xdr:nvPicPr>
        <xdr:cNvPr id="11" name="Obraz 10">
          <a:extLst>
            <a:ext uri="{FF2B5EF4-FFF2-40B4-BE49-F238E27FC236}">
              <a16:creationId xmlns:a16="http://schemas.microsoft.com/office/drawing/2014/main" id="{EB862548-EE12-B984-F196-3C678955BA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00375" y="10029825"/>
          <a:ext cx="679450" cy="1270000"/>
        </a:xfrm>
        <a:prstGeom prst="rect">
          <a:avLst/>
        </a:prstGeom>
      </xdr:spPr>
    </xdr:pic>
    <xdr:clientData/>
  </xdr:twoCellAnchor>
  <xdr:twoCellAnchor editAs="oneCell">
    <xdr:from>
      <xdr:col>2</xdr:col>
      <xdr:colOff>95250</xdr:colOff>
      <xdr:row>7</xdr:row>
      <xdr:rowOff>1371600</xdr:rowOff>
    </xdr:from>
    <xdr:to>
      <xdr:col>2</xdr:col>
      <xdr:colOff>1535250</xdr:colOff>
      <xdr:row>7</xdr:row>
      <xdr:rowOff>2829378</xdr:rowOff>
    </xdr:to>
    <xdr:pic>
      <xdr:nvPicPr>
        <xdr:cNvPr id="13" name="Obraz 12">
          <a:extLst>
            <a:ext uri="{FF2B5EF4-FFF2-40B4-BE49-F238E27FC236}">
              <a16:creationId xmlns:a16="http://schemas.microsoft.com/office/drawing/2014/main" id="{B9EA70AC-9555-1C6A-D483-9A62DF4AFE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19425" y="11353800"/>
          <a:ext cx="1440000" cy="1457778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8</xdr:row>
      <xdr:rowOff>47625</xdr:rowOff>
    </xdr:from>
    <xdr:to>
      <xdr:col>2</xdr:col>
      <xdr:colOff>714375</xdr:colOff>
      <xdr:row>8</xdr:row>
      <xdr:rowOff>1317625</xdr:rowOff>
    </xdr:to>
    <xdr:pic>
      <xdr:nvPicPr>
        <xdr:cNvPr id="15" name="Obraz 14">
          <a:extLst>
            <a:ext uri="{FF2B5EF4-FFF2-40B4-BE49-F238E27FC236}">
              <a16:creationId xmlns:a16="http://schemas.microsoft.com/office/drawing/2014/main" id="{44A2560C-BADF-E58B-DE01-FEC1DF9559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12954000"/>
          <a:ext cx="666750" cy="1270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9</xdr:row>
      <xdr:rowOff>47625</xdr:rowOff>
    </xdr:from>
    <xdr:to>
      <xdr:col>2</xdr:col>
      <xdr:colOff>1847625</xdr:colOff>
      <xdr:row>9</xdr:row>
      <xdr:rowOff>1199625</xdr:rowOff>
    </xdr:to>
    <xdr:pic>
      <xdr:nvPicPr>
        <xdr:cNvPr id="17" name="Obraz 16">
          <a:extLst>
            <a:ext uri="{FF2B5EF4-FFF2-40B4-BE49-F238E27FC236}">
              <a16:creationId xmlns:a16="http://schemas.microsoft.com/office/drawing/2014/main" id="{CEA7C35D-B1D4-7E41-4C17-537D57FED8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14344650"/>
          <a:ext cx="1800000" cy="1152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11</xdr:row>
      <xdr:rowOff>47625</xdr:rowOff>
    </xdr:from>
    <xdr:to>
      <xdr:col>2</xdr:col>
      <xdr:colOff>1667625</xdr:colOff>
      <xdr:row>11</xdr:row>
      <xdr:rowOff>1513725</xdr:rowOff>
    </xdr:to>
    <xdr:pic>
      <xdr:nvPicPr>
        <xdr:cNvPr id="21" name="Obraz 20">
          <a:extLst>
            <a:ext uri="{FF2B5EF4-FFF2-40B4-BE49-F238E27FC236}">
              <a16:creationId xmlns:a16="http://schemas.microsoft.com/office/drawing/2014/main" id="{BBC60089-AF1B-E518-8199-3465414FE1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17907000"/>
          <a:ext cx="1620000" cy="14661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12</xdr:row>
      <xdr:rowOff>47625</xdr:rowOff>
    </xdr:from>
    <xdr:to>
      <xdr:col>2</xdr:col>
      <xdr:colOff>1050925</xdr:colOff>
      <xdr:row>12</xdr:row>
      <xdr:rowOff>1317625</xdr:rowOff>
    </xdr:to>
    <xdr:pic>
      <xdr:nvPicPr>
        <xdr:cNvPr id="23" name="Obraz 22">
          <a:extLst>
            <a:ext uri="{FF2B5EF4-FFF2-40B4-BE49-F238E27FC236}">
              <a16:creationId xmlns:a16="http://schemas.microsoft.com/office/drawing/2014/main" id="{532803F3-1DE4-4258-819D-2E0A378DCC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19497675"/>
          <a:ext cx="1003300" cy="1270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14</xdr:row>
      <xdr:rowOff>47626</xdr:rowOff>
    </xdr:from>
    <xdr:to>
      <xdr:col>2</xdr:col>
      <xdr:colOff>1667625</xdr:colOff>
      <xdr:row>14</xdr:row>
      <xdr:rowOff>1867851</xdr:rowOff>
    </xdr:to>
    <xdr:pic>
      <xdr:nvPicPr>
        <xdr:cNvPr id="27" name="Obraz 26">
          <a:extLst>
            <a:ext uri="{FF2B5EF4-FFF2-40B4-BE49-F238E27FC236}">
              <a16:creationId xmlns:a16="http://schemas.microsoft.com/office/drawing/2014/main" id="{0BADB44D-9201-9717-9AEE-81D69747F5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23117176"/>
          <a:ext cx="1620000" cy="1820225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15</xdr:row>
      <xdr:rowOff>47626</xdr:rowOff>
    </xdr:from>
    <xdr:to>
      <xdr:col>2</xdr:col>
      <xdr:colOff>1847625</xdr:colOff>
      <xdr:row>15</xdr:row>
      <xdr:rowOff>1875037</xdr:rowOff>
    </xdr:to>
    <xdr:pic>
      <xdr:nvPicPr>
        <xdr:cNvPr id="29" name="Obraz 28">
          <a:extLst>
            <a:ext uri="{FF2B5EF4-FFF2-40B4-BE49-F238E27FC236}">
              <a16:creationId xmlns:a16="http://schemas.microsoft.com/office/drawing/2014/main" id="{5A9ECB35-A148-AD28-1D18-A2699D7F12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25069801"/>
          <a:ext cx="1800000" cy="1827411"/>
        </a:xfrm>
        <a:prstGeom prst="rect">
          <a:avLst/>
        </a:prstGeom>
      </xdr:spPr>
    </xdr:pic>
    <xdr:clientData/>
  </xdr:twoCellAnchor>
  <xdr:twoCellAnchor editAs="oneCell">
    <xdr:from>
      <xdr:col>2</xdr:col>
      <xdr:colOff>143934</xdr:colOff>
      <xdr:row>10</xdr:row>
      <xdr:rowOff>59267</xdr:rowOff>
    </xdr:from>
    <xdr:to>
      <xdr:col>2</xdr:col>
      <xdr:colOff>1761068</xdr:colOff>
      <xdr:row>10</xdr:row>
      <xdr:rowOff>1673122</xdr:rowOff>
    </xdr:to>
    <xdr:pic>
      <xdr:nvPicPr>
        <xdr:cNvPr id="2" name="Obraz 1" descr="Zestaw sosnowy GROWTREE™">
          <a:extLst>
            <a:ext uri="{FF2B5EF4-FFF2-40B4-BE49-F238E27FC236}">
              <a16:creationId xmlns:a16="http://schemas.microsoft.com/office/drawing/2014/main" id="{330D59BB-539C-A5CF-8993-7CFF36B26A1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64934" y="14884400"/>
          <a:ext cx="1617134" cy="161385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228600</xdr:colOff>
      <xdr:row>13</xdr:row>
      <xdr:rowOff>33866</xdr:rowOff>
    </xdr:from>
    <xdr:to>
      <xdr:col>2</xdr:col>
      <xdr:colOff>1862667</xdr:colOff>
      <xdr:row>13</xdr:row>
      <xdr:rowOff>1671967</xdr:rowOff>
    </xdr:to>
    <xdr:pic>
      <xdr:nvPicPr>
        <xdr:cNvPr id="4" name="Obraz 3" descr="KARMNIK DLA PTAKÓW - LT94547 | LumaGadżety">
          <a:extLst>
            <a:ext uri="{FF2B5EF4-FFF2-40B4-BE49-F238E27FC236}">
              <a16:creationId xmlns:a16="http://schemas.microsoft.com/office/drawing/2014/main" id="{AA242B18-A7D5-B85A-CA5C-D8235F2F946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49600" y="19600333"/>
          <a:ext cx="1634067" cy="163810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57150</xdr:colOff>
      <xdr:row>8</xdr:row>
      <xdr:rowOff>66675</xdr:rowOff>
    </xdr:from>
    <xdr:to>
      <xdr:col>2</xdr:col>
      <xdr:colOff>1857150</xdr:colOff>
      <xdr:row>8</xdr:row>
      <xdr:rowOff>1074675</xdr:rowOff>
    </xdr:to>
    <xdr:pic>
      <xdr:nvPicPr>
        <xdr:cNvPr id="5" name="Obraz 4">
          <a:extLst>
            <a:ext uri="{FF2B5EF4-FFF2-40B4-BE49-F238E27FC236}">
              <a16:creationId xmlns:a16="http://schemas.microsoft.com/office/drawing/2014/main" id="{E900FCD2-6050-6110-80B5-C7FAA0FF3C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81325" y="8848725"/>
          <a:ext cx="1800000" cy="1008000"/>
        </a:xfrm>
        <a:prstGeom prst="rect">
          <a:avLst/>
        </a:prstGeom>
      </xdr:spPr>
    </xdr:pic>
    <xdr:clientData/>
  </xdr:twoCellAnchor>
  <xdr:twoCellAnchor editAs="oneCell">
    <xdr:from>
      <xdr:col>2</xdr:col>
      <xdr:colOff>990600</xdr:colOff>
      <xdr:row>4</xdr:row>
      <xdr:rowOff>114300</xdr:rowOff>
    </xdr:from>
    <xdr:to>
      <xdr:col>2</xdr:col>
      <xdr:colOff>1738027</xdr:colOff>
      <xdr:row>4</xdr:row>
      <xdr:rowOff>1381125</xdr:rowOff>
    </xdr:to>
    <xdr:pic>
      <xdr:nvPicPr>
        <xdr:cNvPr id="7" name="Obraz 6">
          <a:extLst>
            <a:ext uri="{FF2B5EF4-FFF2-40B4-BE49-F238E27FC236}">
              <a16:creationId xmlns:a16="http://schemas.microsoft.com/office/drawing/2014/main" id="{38E5DF48-04E9-FEE3-6203-49F5DD29FB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14775" y="1123950"/>
          <a:ext cx="747427" cy="1266825"/>
        </a:xfrm>
        <a:prstGeom prst="rect">
          <a:avLst/>
        </a:prstGeom>
      </xdr:spPr>
    </xdr:pic>
    <xdr:clientData/>
  </xdr:twoCellAnchor>
  <xdr:twoCellAnchor editAs="oneCell">
    <xdr:from>
      <xdr:col>2</xdr:col>
      <xdr:colOff>85725</xdr:colOff>
      <xdr:row>31</xdr:row>
      <xdr:rowOff>57150</xdr:rowOff>
    </xdr:from>
    <xdr:to>
      <xdr:col>2</xdr:col>
      <xdr:colOff>1525725</xdr:colOff>
      <xdr:row>31</xdr:row>
      <xdr:rowOff>1834928</xdr:rowOff>
    </xdr:to>
    <xdr:pic>
      <xdr:nvPicPr>
        <xdr:cNvPr id="9" name="Obraz 8">
          <a:extLst>
            <a:ext uri="{FF2B5EF4-FFF2-40B4-BE49-F238E27FC236}">
              <a16:creationId xmlns:a16="http://schemas.microsoft.com/office/drawing/2014/main" id="{95C003AC-E619-B180-0B58-47D79F0122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09900" y="56540400"/>
          <a:ext cx="1440000" cy="1777778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30</xdr:row>
      <xdr:rowOff>47625</xdr:rowOff>
    </xdr:from>
    <xdr:to>
      <xdr:col>2</xdr:col>
      <xdr:colOff>1847625</xdr:colOff>
      <xdr:row>30</xdr:row>
      <xdr:rowOff>1118625</xdr:rowOff>
    </xdr:to>
    <xdr:pic>
      <xdr:nvPicPr>
        <xdr:cNvPr id="15" name="Obraz 14">
          <a:extLst>
            <a:ext uri="{FF2B5EF4-FFF2-40B4-BE49-F238E27FC236}">
              <a16:creationId xmlns:a16="http://schemas.microsoft.com/office/drawing/2014/main" id="{77AD5172-7645-4398-9C38-5ABFCD37C3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52339875"/>
          <a:ext cx="1800000" cy="1071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29</xdr:row>
      <xdr:rowOff>47625</xdr:rowOff>
    </xdr:from>
    <xdr:to>
      <xdr:col>2</xdr:col>
      <xdr:colOff>1319325</xdr:colOff>
      <xdr:row>29</xdr:row>
      <xdr:rowOff>1667625</xdr:rowOff>
    </xdr:to>
    <xdr:pic>
      <xdr:nvPicPr>
        <xdr:cNvPr id="17" name="Obraz 16">
          <a:extLst>
            <a:ext uri="{FF2B5EF4-FFF2-40B4-BE49-F238E27FC236}">
              <a16:creationId xmlns:a16="http://schemas.microsoft.com/office/drawing/2014/main" id="{6BE7CC83-F18A-53A0-77B6-CA4EFED478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50577750"/>
          <a:ext cx="1271700" cy="1620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28</xdr:row>
      <xdr:rowOff>47625</xdr:rowOff>
    </xdr:from>
    <xdr:to>
      <xdr:col>2</xdr:col>
      <xdr:colOff>1667625</xdr:colOff>
      <xdr:row>28</xdr:row>
      <xdr:rowOff>1562325</xdr:rowOff>
    </xdr:to>
    <xdr:pic>
      <xdr:nvPicPr>
        <xdr:cNvPr id="19" name="Obraz 18">
          <a:extLst>
            <a:ext uri="{FF2B5EF4-FFF2-40B4-BE49-F238E27FC236}">
              <a16:creationId xmlns:a16="http://schemas.microsoft.com/office/drawing/2014/main" id="{7AFFFC78-066D-9D83-D3A8-97E5047579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48748950"/>
          <a:ext cx="1620000" cy="15147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27</xdr:row>
      <xdr:rowOff>47625</xdr:rowOff>
    </xdr:from>
    <xdr:to>
      <xdr:col>2</xdr:col>
      <xdr:colOff>1487625</xdr:colOff>
      <xdr:row>27</xdr:row>
      <xdr:rowOff>1847625</xdr:rowOff>
    </xdr:to>
    <xdr:pic>
      <xdr:nvPicPr>
        <xdr:cNvPr id="21" name="Obraz 20">
          <a:extLst>
            <a:ext uri="{FF2B5EF4-FFF2-40B4-BE49-F238E27FC236}">
              <a16:creationId xmlns:a16="http://schemas.microsoft.com/office/drawing/2014/main" id="{0BF8ED26-69AD-3B36-0B33-5C7A7254DA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46558200"/>
          <a:ext cx="1440000" cy="1800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26</xdr:row>
      <xdr:rowOff>47625</xdr:rowOff>
    </xdr:from>
    <xdr:to>
      <xdr:col>2</xdr:col>
      <xdr:colOff>1667625</xdr:colOff>
      <xdr:row>26</xdr:row>
      <xdr:rowOff>1659525</xdr:rowOff>
    </xdr:to>
    <xdr:pic>
      <xdr:nvPicPr>
        <xdr:cNvPr id="23" name="Obraz 22">
          <a:extLst>
            <a:ext uri="{FF2B5EF4-FFF2-40B4-BE49-F238E27FC236}">
              <a16:creationId xmlns:a16="http://schemas.microsoft.com/office/drawing/2014/main" id="{E0F4115E-F8E4-39BB-F42D-DBA35E5215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44824650"/>
          <a:ext cx="1620000" cy="1611900"/>
        </a:xfrm>
        <a:prstGeom prst="rect">
          <a:avLst/>
        </a:prstGeom>
      </xdr:spPr>
    </xdr:pic>
    <xdr:clientData/>
  </xdr:twoCellAnchor>
  <xdr:twoCellAnchor editAs="oneCell">
    <xdr:from>
      <xdr:col>2</xdr:col>
      <xdr:colOff>95250</xdr:colOff>
      <xdr:row>25</xdr:row>
      <xdr:rowOff>57150</xdr:rowOff>
    </xdr:from>
    <xdr:to>
      <xdr:col>2</xdr:col>
      <xdr:colOff>1016850</xdr:colOff>
      <xdr:row>25</xdr:row>
      <xdr:rowOff>1497150</xdr:rowOff>
    </xdr:to>
    <xdr:pic>
      <xdr:nvPicPr>
        <xdr:cNvPr id="25" name="Obraz 24">
          <a:extLst>
            <a:ext uri="{FF2B5EF4-FFF2-40B4-BE49-F238E27FC236}">
              <a16:creationId xmlns:a16="http://schemas.microsoft.com/office/drawing/2014/main" id="{56259DA5-1F9D-C04B-6876-1465313024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19425" y="43233975"/>
          <a:ext cx="921600" cy="1440000"/>
        </a:xfrm>
        <a:prstGeom prst="rect">
          <a:avLst/>
        </a:prstGeom>
      </xdr:spPr>
    </xdr:pic>
    <xdr:clientData/>
  </xdr:twoCellAnchor>
  <xdr:twoCellAnchor editAs="oneCell">
    <xdr:from>
      <xdr:col>2</xdr:col>
      <xdr:colOff>133350</xdr:colOff>
      <xdr:row>24</xdr:row>
      <xdr:rowOff>47625</xdr:rowOff>
    </xdr:from>
    <xdr:to>
      <xdr:col>2</xdr:col>
      <xdr:colOff>988350</xdr:colOff>
      <xdr:row>24</xdr:row>
      <xdr:rowOff>1847625</xdr:rowOff>
    </xdr:to>
    <xdr:pic>
      <xdr:nvPicPr>
        <xdr:cNvPr id="27" name="Obraz 26">
          <a:extLst>
            <a:ext uri="{FF2B5EF4-FFF2-40B4-BE49-F238E27FC236}">
              <a16:creationId xmlns:a16="http://schemas.microsoft.com/office/drawing/2014/main" id="{1E136D8E-51F9-90D8-8D9D-EFAD45E882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57525" y="41252775"/>
          <a:ext cx="855000" cy="1800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23</xdr:row>
      <xdr:rowOff>47625</xdr:rowOff>
    </xdr:from>
    <xdr:to>
      <xdr:col>2</xdr:col>
      <xdr:colOff>1047750</xdr:colOff>
      <xdr:row>23</xdr:row>
      <xdr:rowOff>1952625</xdr:rowOff>
    </xdr:to>
    <xdr:pic>
      <xdr:nvPicPr>
        <xdr:cNvPr id="29" name="Obraz 28">
          <a:extLst>
            <a:ext uri="{FF2B5EF4-FFF2-40B4-BE49-F238E27FC236}">
              <a16:creationId xmlns:a16="http://schemas.microsoft.com/office/drawing/2014/main" id="{7B12946A-A526-F26E-F786-4562479388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38509575"/>
          <a:ext cx="1000125" cy="1905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22</xdr:row>
      <xdr:rowOff>47625</xdr:rowOff>
    </xdr:from>
    <xdr:to>
      <xdr:col>2</xdr:col>
      <xdr:colOff>1847625</xdr:colOff>
      <xdr:row>22</xdr:row>
      <xdr:rowOff>1172625</xdr:rowOff>
    </xdr:to>
    <xdr:pic>
      <xdr:nvPicPr>
        <xdr:cNvPr id="31" name="Obraz 30">
          <a:extLst>
            <a:ext uri="{FF2B5EF4-FFF2-40B4-BE49-F238E27FC236}">
              <a16:creationId xmlns:a16="http://schemas.microsoft.com/office/drawing/2014/main" id="{FA618797-BA1D-DBA2-7999-8946E699DD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36318825"/>
          <a:ext cx="1800000" cy="1125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47624</xdr:colOff>
      <xdr:row>21</xdr:row>
      <xdr:rowOff>57149</xdr:rowOff>
    </xdr:from>
    <xdr:to>
      <xdr:col>2</xdr:col>
      <xdr:colOff>1847624</xdr:colOff>
      <xdr:row>21</xdr:row>
      <xdr:rowOff>1276350</xdr:rowOff>
    </xdr:to>
    <xdr:pic>
      <xdr:nvPicPr>
        <xdr:cNvPr id="33" name="Obraz 32">
          <a:extLst>
            <a:ext uri="{FF2B5EF4-FFF2-40B4-BE49-F238E27FC236}">
              <a16:creationId xmlns:a16="http://schemas.microsoft.com/office/drawing/2014/main" id="{B8DD17FB-8F30-0BB4-E3BE-BD4BF0D7A22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-532"/>
        <a:stretch/>
      </xdr:blipFill>
      <xdr:spPr>
        <a:xfrm>
          <a:off x="2971799" y="34947224"/>
          <a:ext cx="1800000" cy="1219201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20</xdr:row>
      <xdr:rowOff>47625</xdr:rowOff>
    </xdr:from>
    <xdr:to>
      <xdr:col>2</xdr:col>
      <xdr:colOff>744225</xdr:colOff>
      <xdr:row>20</xdr:row>
      <xdr:rowOff>1667625</xdr:rowOff>
    </xdr:to>
    <xdr:pic>
      <xdr:nvPicPr>
        <xdr:cNvPr id="35" name="Obraz 34">
          <a:extLst>
            <a:ext uri="{FF2B5EF4-FFF2-40B4-BE49-F238E27FC236}">
              <a16:creationId xmlns:a16="http://schemas.microsoft.com/office/drawing/2014/main" id="{9B28F1D7-DDA3-5080-0B68-07B45B99B4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33166050"/>
          <a:ext cx="696600" cy="1620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19</xdr:row>
      <xdr:rowOff>47625</xdr:rowOff>
    </xdr:from>
    <xdr:to>
      <xdr:col>2</xdr:col>
      <xdr:colOff>713625</xdr:colOff>
      <xdr:row>19</xdr:row>
      <xdr:rowOff>1847625</xdr:rowOff>
    </xdr:to>
    <xdr:pic>
      <xdr:nvPicPr>
        <xdr:cNvPr id="37" name="Obraz 36">
          <a:extLst>
            <a:ext uri="{FF2B5EF4-FFF2-40B4-BE49-F238E27FC236}">
              <a16:creationId xmlns:a16="http://schemas.microsoft.com/office/drawing/2014/main" id="{18C96870-45DB-03C9-05AE-B58FFA4310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31222950"/>
          <a:ext cx="666000" cy="1800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18</xdr:row>
      <xdr:rowOff>47625</xdr:rowOff>
    </xdr:from>
    <xdr:to>
      <xdr:col>2</xdr:col>
      <xdr:colOff>1438275</xdr:colOff>
      <xdr:row>18</xdr:row>
      <xdr:rowOff>1952625</xdr:rowOff>
    </xdr:to>
    <xdr:pic>
      <xdr:nvPicPr>
        <xdr:cNvPr id="40" name="Obraz 39">
          <a:extLst>
            <a:ext uri="{FF2B5EF4-FFF2-40B4-BE49-F238E27FC236}">
              <a16:creationId xmlns:a16="http://schemas.microsoft.com/office/drawing/2014/main" id="{76083878-E153-4A28-8C45-BDC86F2FB5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28660725"/>
          <a:ext cx="1390650" cy="1905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17</xdr:row>
      <xdr:rowOff>38100</xdr:rowOff>
    </xdr:from>
    <xdr:to>
      <xdr:col>2</xdr:col>
      <xdr:colOff>1847625</xdr:colOff>
      <xdr:row>17</xdr:row>
      <xdr:rowOff>1757100</xdr:rowOff>
    </xdr:to>
    <xdr:pic>
      <xdr:nvPicPr>
        <xdr:cNvPr id="42" name="Obraz 41">
          <a:extLst>
            <a:ext uri="{FF2B5EF4-FFF2-40B4-BE49-F238E27FC236}">
              <a16:creationId xmlns:a16="http://schemas.microsoft.com/office/drawing/2014/main" id="{A183046A-8EEE-5783-21CE-550956AEC2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26822400"/>
          <a:ext cx="1800000" cy="1719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16</xdr:row>
      <xdr:rowOff>47625</xdr:rowOff>
    </xdr:from>
    <xdr:to>
      <xdr:col>2</xdr:col>
      <xdr:colOff>1487625</xdr:colOff>
      <xdr:row>16</xdr:row>
      <xdr:rowOff>1150125</xdr:rowOff>
    </xdr:to>
    <xdr:pic>
      <xdr:nvPicPr>
        <xdr:cNvPr id="44" name="Obraz 43">
          <a:extLst>
            <a:ext uri="{FF2B5EF4-FFF2-40B4-BE49-F238E27FC236}">
              <a16:creationId xmlns:a16="http://schemas.microsoft.com/office/drawing/2014/main" id="{71E440D8-E791-124E-51F2-BE82F5C4EB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25546050"/>
          <a:ext cx="1440000" cy="1102500"/>
        </a:xfrm>
        <a:prstGeom prst="rect">
          <a:avLst/>
        </a:prstGeom>
      </xdr:spPr>
    </xdr:pic>
    <xdr:clientData/>
  </xdr:twoCellAnchor>
  <xdr:twoCellAnchor editAs="oneCell">
    <xdr:from>
      <xdr:col>2</xdr:col>
      <xdr:colOff>85725</xdr:colOff>
      <xdr:row>15</xdr:row>
      <xdr:rowOff>47625</xdr:rowOff>
    </xdr:from>
    <xdr:to>
      <xdr:col>2</xdr:col>
      <xdr:colOff>1455671</xdr:colOff>
      <xdr:row>15</xdr:row>
      <xdr:rowOff>1487625</xdr:rowOff>
    </xdr:to>
    <xdr:pic>
      <xdr:nvPicPr>
        <xdr:cNvPr id="46" name="Obraz 45">
          <a:extLst>
            <a:ext uri="{FF2B5EF4-FFF2-40B4-BE49-F238E27FC236}">
              <a16:creationId xmlns:a16="http://schemas.microsoft.com/office/drawing/2014/main" id="{B68CFBA3-8E06-6E2E-39E2-87AA203AB5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09900" y="23926800"/>
          <a:ext cx="1369946" cy="1440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14</xdr:row>
      <xdr:rowOff>47625</xdr:rowOff>
    </xdr:from>
    <xdr:to>
      <xdr:col>2</xdr:col>
      <xdr:colOff>1847625</xdr:colOff>
      <xdr:row>14</xdr:row>
      <xdr:rowOff>1217625</xdr:rowOff>
    </xdr:to>
    <xdr:pic>
      <xdr:nvPicPr>
        <xdr:cNvPr id="48" name="Obraz 47">
          <a:extLst>
            <a:ext uri="{FF2B5EF4-FFF2-40B4-BE49-F238E27FC236}">
              <a16:creationId xmlns:a16="http://schemas.microsoft.com/office/drawing/2014/main" id="{473BBDD7-E099-85AD-EC32-72C11BA712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22098000"/>
          <a:ext cx="1800000" cy="1170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13</xdr:row>
      <xdr:rowOff>47625</xdr:rowOff>
    </xdr:from>
    <xdr:to>
      <xdr:col>2</xdr:col>
      <xdr:colOff>1424625</xdr:colOff>
      <xdr:row>13</xdr:row>
      <xdr:rowOff>1667625</xdr:rowOff>
    </xdr:to>
    <xdr:pic>
      <xdr:nvPicPr>
        <xdr:cNvPr id="50" name="Obraz 49">
          <a:extLst>
            <a:ext uri="{FF2B5EF4-FFF2-40B4-BE49-F238E27FC236}">
              <a16:creationId xmlns:a16="http://schemas.microsoft.com/office/drawing/2014/main" id="{5B3CB4D2-5871-0BC4-F5D5-A8DBA9767F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20288250"/>
          <a:ext cx="1377000" cy="1620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12</xdr:row>
      <xdr:rowOff>47625</xdr:rowOff>
    </xdr:from>
    <xdr:to>
      <xdr:col>2</xdr:col>
      <xdr:colOff>1667625</xdr:colOff>
      <xdr:row>12</xdr:row>
      <xdr:rowOff>1432725</xdr:rowOff>
    </xdr:to>
    <xdr:pic>
      <xdr:nvPicPr>
        <xdr:cNvPr id="52" name="Obraz 51">
          <a:extLst>
            <a:ext uri="{FF2B5EF4-FFF2-40B4-BE49-F238E27FC236}">
              <a16:creationId xmlns:a16="http://schemas.microsoft.com/office/drawing/2014/main" id="{10D8C58C-D619-8055-CB9B-92A3593EFD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18745200"/>
          <a:ext cx="1620000" cy="1385100"/>
        </a:xfrm>
        <a:prstGeom prst="rect">
          <a:avLst/>
        </a:prstGeom>
      </xdr:spPr>
    </xdr:pic>
    <xdr:clientData/>
  </xdr:twoCellAnchor>
  <xdr:twoCellAnchor editAs="oneCell">
    <xdr:from>
      <xdr:col>2</xdr:col>
      <xdr:colOff>66675</xdr:colOff>
      <xdr:row>10</xdr:row>
      <xdr:rowOff>57150</xdr:rowOff>
    </xdr:from>
    <xdr:to>
      <xdr:col>2</xdr:col>
      <xdr:colOff>1866675</xdr:colOff>
      <xdr:row>10</xdr:row>
      <xdr:rowOff>1308150</xdr:rowOff>
    </xdr:to>
    <xdr:pic>
      <xdr:nvPicPr>
        <xdr:cNvPr id="54" name="Obraz 53">
          <a:extLst>
            <a:ext uri="{FF2B5EF4-FFF2-40B4-BE49-F238E27FC236}">
              <a16:creationId xmlns:a16="http://schemas.microsoft.com/office/drawing/2014/main" id="{55C85C28-4549-21E5-8A78-BD86C0357D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90850" y="15278100"/>
          <a:ext cx="1800000" cy="1251000"/>
        </a:xfrm>
        <a:prstGeom prst="rect">
          <a:avLst/>
        </a:prstGeom>
      </xdr:spPr>
    </xdr:pic>
    <xdr:clientData/>
  </xdr:twoCellAnchor>
  <xdr:twoCellAnchor editAs="oneCell">
    <xdr:from>
      <xdr:col>2</xdr:col>
      <xdr:colOff>66675</xdr:colOff>
      <xdr:row>11</xdr:row>
      <xdr:rowOff>57150</xdr:rowOff>
    </xdr:from>
    <xdr:to>
      <xdr:col>2</xdr:col>
      <xdr:colOff>1866675</xdr:colOff>
      <xdr:row>11</xdr:row>
      <xdr:rowOff>1128150</xdr:rowOff>
    </xdr:to>
    <xdr:pic>
      <xdr:nvPicPr>
        <xdr:cNvPr id="56" name="Obraz 55">
          <a:extLst>
            <a:ext uri="{FF2B5EF4-FFF2-40B4-BE49-F238E27FC236}">
              <a16:creationId xmlns:a16="http://schemas.microsoft.com/office/drawing/2014/main" id="{ACE8D8DE-E0E3-3237-F159-E781A0D9D1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90850" y="17287875"/>
          <a:ext cx="1800000" cy="1071000"/>
        </a:xfrm>
        <a:prstGeom prst="rect">
          <a:avLst/>
        </a:prstGeom>
      </xdr:spPr>
    </xdr:pic>
    <xdr:clientData/>
  </xdr:twoCellAnchor>
  <xdr:twoCellAnchor editAs="oneCell">
    <xdr:from>
      <xdr:col>2</xdr:col>
      <xdr:colOff>57150</xdr:colOff>
      <xdr:row>9</xdr:row>
      <xdr:rowOff>66675</xdr:rowOff>
    </xdr:from>
    <xdr:to>
      <xdr:col>2</xdr:col>
      <xdr:colOff>1857150</xdr:colOff>
      <xdr:row>9</xdr:row>
      <xdr:rowOff>1155675</xdr:rowOff>
    </xdr:to>
    <xdr:pic>
      <xdr:nvPicPr>
        <xdr:cNvPr id="58" name="Obraz 57">
          <a:extLst>
            <a:ext uri="{FF2B5EF4-FFF2-40B4-BE49-F238E27FC236}">
              <a16:creationId xmlns:a16="http://schemas.microsoft.com/office/drawing/2014/main" id="{5A3AB52A-D424-C2EC-ADDF-5D12F887A8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81325" y="13458825"/>
          <a:ext cx="1800000" cy="1089000"/>
        </a:xfrm>
        <a:prstGeom prst="rect">
          <a:avLst/>
        </a:prstGeom>
      </xdr:spPr>
    </xdr:pic>
    <xdr:clientData/>
  </xdr:twoCellAnchor>
  <xdr:twoCellAnchor editAs="oneCell">
    <xdr:from>
      <xdr:col>2</xdr:col>
      <xdr:colOff>76200</xdr:colOff>
      <xdr:row>7</xdr:row>
      <xdr:rowOff>57150</xdr:rowOff>
    </xdr:from>
    <xdr:to>
      <xdr:col>2</xdr:col>
      <xdr:colOff>1524000</xdr:colOff>
      <xdr:row>7</xdr:row>
      <xdr:rowOff>1309497</xdr:rowOff>
    </xdr:to>
    <xdr:pic>
      <xdr:nvPicPr>
        <xdr:cNvPr id="62" name="Obraz 61">
          <a:extLst>
            <a:ext uri="{FF2B5EF4-FFF2-40B4-BE49-F238E27FC236}">
              <a16:creationId xmlns:a16="http://schemas.microsoft.com/office/drawing/2014/main" id="{550CD5E0-9B99-4615-D8BF-26F84E2F83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00375" y="7372350"/>
          <a:ext cx="1447800" cy="1252347"/>
        </a:xfrm>
        <a:prstGeom prst="rect">
          <a:avLst/>
        </a:prstGeom>
      </xdr:spPr>
    </xdr:pic>
    <xdr:clientData/>
  </xdr:twoCellAnchor>
  <xdr:twoCellAnchor editAs="oneCell">
    <xdr:from>
      <xdr:col>2</xdr:col>
      <xdr:colOff>76200</xdr:colOff>
      <xdr:row>6</xdr:row>
      <xdr:rowOff>57150</xdr:rowOff>
    </xdr:from>
    <xdr:to>
      <xdr:col>2</xdr:col>
      <xdr:colOff>1114425</xdr:colOff>
      <xdr:row>6</xdr:row>
      <xdr:rowOff>1371359</xdr:rowOff>
    </xdr:to>
    <xdr:pic>
      <xdr:nvPicPr>
        <xdr:cNvPr id="64" name="Obraz 63">
          <a:extLst>
            <a:ext uri="{FF2B5EF4-FFF2-40B4-BE49-F238E27FC236}">
              <a16:creationId xmlns:a16="http://schemas.microsoft.com/office/drawing/2014/main" id="{C9B44418-D38F-BCED-F840-5D8C1D8110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00375" y="5915025"/>
          <a:ext cx="1038225" cy="1314209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4</xdr:row>
      <xdr:rowOff>76200</xdr:rowOff>
    </xdr:from>
    <xdr:to>
      <xdr:col>2</xdr:col>
      <xdr:colOff>908209</xdr:colOff>
      <xdr:row>4</xdr:row>
      <xdr:rowOff>1400175</xdr:rowOff>
    </xdr:to>
    <xdr:pic>
      <xdr:nvPicPr>
        <xdr:cNvPr id="66" name="Obraz 65">
          <a:extLst>
            <a:ext uri="{FF2B5EF4-FFF2-40B4-BE49-F238E27FC236}">
              <a16:creationId xmlns:a16="http://schemas.microsoft.com/office/drawing/2014/main" id="{A60DAC7C-2023-094A-8DF0-625A49CE23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1085850"/>
          <a:ext cx="860584" cy="1323975"/>
        </a:xfrm>
        <a:prstGeom prst="rect">
          <a:avLst/>
        </a:prstGeom>
      </xdr:spPr>
    </xdr:pic>
    <xdr:clientData/>
  </xdr:twoCellAnchor>
  <xdr:twoCellAnchor editAs="oneCell">
    <xdr:from>
      <xdr:col>2</xdr:col>
      <xdr:colOff>1009651</xdr:colOff>
      <xdr:row>5</xdr:row>
      <xdr:rowOff>123826</xdr:rowOff>
    </xdr:from>
    <xdr:to>
      <xdr:col>2</xdr:col>
      <xdr:colOff>1859563</xdr:colOff>
      <xdr:row>5</xdr:row>
      <xdr:rowOff>1009650</xdr:rowOff>
    </xdr:to>
    <xdr:pic>
      <xdr:nvPicPr>
        <xdr:cNvPr id="68" name="Obraz 67">
          <a:extLst>
            <a:ext uri="{FF2B5EF4-FFF2-40B4-BE49-F238E27FC236}">
              <a16:creationId xmlns:a16="http://schemas.microsoft.com/office/drawing/2014/main" id="{8A0E3448-AD3F-6028-CC31-7DCBA42DE9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33826" y="2686051"/>
          <a:ext cx="849912" cy="885824"/>
        </a:xfrm>
        <a:prstGeom prst="rect">
          <a:avLst/>
        </a:prstGeom>
      </xdr:spPr>
    </xdr:pic>
    <xdr:clientData/>
  </xdr:twoCellAnchor>
  <xdr:twoCellAnchor editAs="oneCell">
    <xdr:from>
      <xdr:col>2</xdr:col>
      <xdr:colOff>57150</xdr:colOff>
      <xdr:row>5</xdr:row>
      <xdr:rowOff>57150</xdr:rowOff>
    </xdr:from>
    <xdr:to>
      <xdr:col>2</xdr:col>
      <xdr:colOff>859536</xdr:colOff>
      <xdr:row>5</xdr:row>
      <xdr:rowOff>1171575</xdr:rowOff>
    </xdr:to>
    <xdr:pic>
      <xdr:nvPicPr>
        <xdr:cNvPr id="70" name="Obraz 69">
          <a:extLst>
            <a:ext uri="{FF2B5EF4-FFF2-40B4-BE49-F238E27FC236}">
              <a16:creationId xmlns:a16="http://schemas.microsoft.com/office/drawing/2014/main" id="{D07AD234-715D-88FB-A9F7-1E017A6D0E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81325" y="2619375"/>
          <a:ext cx="802386" cy="11144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J28"/>
  <sheetViews>
    <sheetView showGridLines="0" zoomScale="70" zoomScaleNormal="70" workbookViewId="0">
      <selection activeCell="F6" sqref="F6"/>
    </sheetView>
  </sheetViews>
  <sheetFormatPr defaultRowHeight="14.5" x14ac:dyDescent="0.35"/>
  <cols>
    <col min="1" max="1" width="5.6328125" style="2" customWidth="1"/>
    <col min="2" max="2" width="36.6328125" style="17" customWidth="1"/>
    <col min="3" max="3" width="28.6328125" style="17" customWidth="1"/>
    <col min="4" max="5" width="12.6328125" customWidth="1"/>
    <col min="6" max="6" width="15.6328125" customWidth="1"/>
    <col min="7" max="7" width="9.6328125" customWidth="1"/>
    <col min="8" max="9" width="15.6328125" customWidth="1"/>
    <col min="10" max="10" width="31.08984375" customWidth="1"/>
    <col min="11" max="14" width="15.6328125" customWidth="1"/>
  </cols>
  <sheetData>
    <row r="1" spans="1:10" s="1" customFormat="1" ht="15" customHeight="1" x14ac:dyDescent="0.35">
      <c r="A1" s="85" t="s">
        <v>240</v>
      </c>
      <c r="B1" s="86"/>
      <c r="C1" s="86"/>
      <c r="D1" s="79" t="s">
        <v>236</v>
      </c>
      <c r="E1" s="82" t="s">
        <v>241</v>
      </c>
      <c r="F1" s="83"/>
      <c r="G1" s="83"/>
      <c r="H1" s="83"/>
      <c r="I1" s="83"/>
      <c r="J1" s="64"/>
    </row>
    <row r="2" spans="1:10" s="1" customFormat="1" ht="15" customHeight="1" x14ac:dyDescent="0.35">
      <c r="A2" s="77" t="s">
        <v>50</v>
      </c>
      <c r="B2" s="77" t="s">
        <v>27</v>
      </c>
      <c r="C2" s="78" t="s">
        <v>25</v>
      </c>
      <c r="D2" s="80"/>
      <c r="E2" s="84" t="s">
        <v>242</v>
      </c>
      <c r="F2" s="77" t="s">
        <v>1</v>
      </c>
      <c r="G2" s="77" t="s">
        <v>8</v>
      </c>
      <c r="H2" s="77" t="s">
        <v>2</v>
      </c>
      <c r="I2" s="77" t="s">
        <v>3</v>
      </c>
      <c r="J2" s="74" t="s">
        <v>249</v>
      </c>
    </row>
    <row r="3" spans="1:10" s="1" customFormat="1" ht="15" customHeight="1" x14ac:dyDescent="0.35">
      <c r="A3" s="77"/>
      <c r="B3" s="77"/>
      <c r="C3" s="78"/>
      <c r="D3" s="81"/>
      <c r="E3" s="84"/>
      <c r="F3" s="77"/>
      <c r="G3" s="77"/>
      <c r="H3" s="77"/>
      <c r="I3" s="77"/>
      <c r="J3" s="75"/>
    </row>
    <row r="4" spans="1:10" s="51" customFormat="1" ht="15" customHeight="1" x14ac:dyDescent="0.3">
      <c r="A4" s="47" t="s">
        <v>4</v>
      </c>
      <c r="B4" s="48" t="s">
        <v>5</v>
      </c>
      <c r="C4" s="49" t="s">
        <v>6</v>
      </c>
      <c r="D4" s="54" t="s">
        <v>237</v>
      </c>
      <c r="E4" s="50" t="s">
        <v>238</v>
      </c>
      <c r="F4" s="47" t="s">
        <v>239</v>
      </c>
      <c r="G4" s="47" t="s">
        <v>7</v>
      </c>
      <c r="H4" s="47" t="s">
        <v>26</v>
      </c>
      <c r="I4" s="47" t="s">
        <v>23</v>
      </c>
      <c r="J4" s="76"/>
    </row>
    <row r="5" spans="1:10" ht="136.25" customHeight="1" x14ac:dyDescent="0.35">
      <c r="A5" s="31">
        <v>1</v>
      </c>
      <c r="B5" s="18" t="s">
        <v>0</v>
      </c>
      <c r="C5" s="22"/>
      <c r="D5" s="55">
        <v>350</v>
      </c>
      <c r="E5" s="14"/>
      <c r="F5" s="6">
        <f t="shared" ref="F5:F26" si="0">D5*E5</f>
        <v>0</v>
      </c>
      <c r="G5" s="12">
        <v>23</v>
      </c>
      <c r="H5" s="6">
        <f>F5*G5%</f>
        <v>0</v>
      </c>
      <c r="I5" s="6">
        <f>F5+H5</f>
        <v>0</v>
      </c>
      <c r="J5" s="65"/>
    </row>
    <row r="6" spans="1:10" ht="210" customHeight="1" x14ac:dyDescent="0.35">
      <c r="A6" s="32">
        <v>2</v>
      </c>
      <c r="B6" s="16" t="s">
        <v>9</v>
      </c>
      <c r="C6" s="23"/>
      <c r="D6" s="56">
        <v>350</v>
      </c>
      <c r="E6" s="14"/>
      <c r="F6" s="4">
        <f t="shared" si="0"/>
        <v>0</v>
      </c>
      <c r="G6" s="5">
        <f>23</f>
        <v>23</v>
      </c>
      <c r="H6" s="4">
        <f>F6*G6%</f>
        <v>0</v>
      </c>
      <c r="I6" s="4">
        <f t="shared" ref="I6:I26" si="1">F6+H6</f>
        <v>0</v>
      </c>
      <c r="J6" s="65"/>
    </row>
    <row r="7" spans="1:10" ht="166.25" customHeight="1" x14ac:dyDescent="0.35">
      <c r="A7" s="31">
        <v>3</v>
      </c>
      <c r="B7" s="45" t="s">
        <v>230</v>
      </c>
      <c r="C7" s="23"/>
      <c r="D7" s="56">
        <v>350</v>
      </c>
      <c r="E7" s="14"/>
      <c r="F7" s="4">
        <f t="shared" si="0"/>
        <v>0</v>
      </c>
      <c r="G7" s="5">
        <f>23</f>
        <v>23</v>
      </c>
      <c r="H7" s="4">
        <f t="shared" ref="H7:H26" si="2">F7*G7%</f>
        <v>0</v>
      </c>
      <c r="I7" s="4">
        <f t="shared" si="1"/>
        <v>0</v>
      </c>
      <c r="J7" s="65"/>
    </row>
    <row r="8" spans="1:10" ht="153" customHeight="1" x14ac:dyDescent="0.35">
      <c r="A8" s="32">
        <v>4</v>
      </c>
      <c r="B8" s="16" t="s">
        <v>159</v>
      </c>
      <c r="C8" s="23"/>
      <c r="D8" s="56">
        <v>200</v>
      </c>
      <c r="E8" s="14"/>
      <c r="F8" s="4">
        <f t="shared" si="0"/>
        <v>0</v>
      </c>
      <c r="G8" s="5">
        <f>23</f>
        <v>23</v>
      </c>
      <c r="H8" s="4">
        <f t="shared" si="2"/>
        <v>0</v>
      </c>
      <c r="I8" s="4">
        <f t="shared" si="1"/>
        <v>0</v>
      </c>
      <c r="J8" s="65"/>
    </row>
    <row r="9" spans="1:10" ht="168.65" customHeight="1" x14ac:dyDescent="0.35">
      <c r="A9" s="31">
        <v>5</v>
      </c>
      <c r="B9" s="24" t="s">
        <v>160</v>
      </c>
      <c r="C9" s="23"/>
      <c r="D9" s="56">
        <v>350</v>
      </c>
      <c r="E9" s="14"/>
      <c r="F9" s="4">
        <f t="shared" si="0"/>
        <v>0</v>
      </c>
      <c r="G9" s="5">
        <f>23</f>
        <v>23</v>
      </c>
      <c r="H9" s="4">
        <f t="shared" si="2"/>
        <v>0</v>
      </c>
      <c r="I9" s="4">
        <f t="shared" si="1"/>
        <v>0</v>
      </c>
      <c r="J9" s="65"/>
    </row>
    <row r="10" spans="1:10" ht="139.25" customHeight="1" x14ac:dyDescent="0.35">
      <c r="A10" s="32">
        <v>6</v>
      </c>
      <c r="B10" s="16" t="s">
        <v>10</v>
      </c>
      <c r="C10" s="23"/>
      <c r="D10" s="56">
        <v>350</v>
      </c>
      <c r="E10" s="14"/>
      <c r="F10" s="4">
        <f t="shared" si="0"/>
        <v>0</v>
      </c>
      <c r="G10" s="5">
        <f>23</f>
        <v>23</v>
      </c>
      <c r="H10" s="4">
        <f t="shared" si="2"/>
        <v>0</v>
      </c>
      <c r="I10" s="4">
        <f t="shared" si="1"/>
        <v>0</v>
      </c>
      <c r="J10" s="65"/>
    </row>
    <row r="11" spans="1:10" ht="219" customHeight="1" x14ac:dyDescent="0.35">
      <c r="A11" s="31">
        <v>7</v>
      </c>
      <c r="B11" s="43" t="s">
        <v>233</v>
      </c>
      <c r="C11" s="23"/>
      <c r="D11" s="56">
        <v>350</v>
      </c>
      <c r="E11" s="14"/>
      <c r="F11" s="4">
        <f t="shared" si="0"/>
        <v>0</v>
      </c>
      <c r="G11" s="5">
        <f>23</f>
        <v>23</v>
      </c>
      <c r="H11" s="4">
        <f t="shared" si="2"/>
        <v>0</v>
      </c>
      <c r="I11" s="4">
        <f t="shared" si="1"/>
        <v>0</v>
      </c>
      <c r="J11" s="65"/>
    </row>
    <row r="12" spans="1:10" ht="127.25" customHeight="1" x14ac:dyDescent="0.35">
      <c r="A12" s="32">
        <v>8</v>
      </c>
      <c r="B12" s="43" t="s">
        <v>234</v>
      </c>
      <c r="C12" s="23"/>
      <c r="D12" s="56">
        <v>350</v>
      </c>
      <c r="E12" s="14"/>
      <c r="F12" s="4">
        <f t="shared" si="0"/>
        <v>0</v>
      </c>
      <c r="G12" s="5">
        <f>23</f>
        <v>23</v>
      </c>
      <c r="H12" s="4">
        <f t="shared" si="2"/>
        <v>0</v>
      </c>
      <c r="I12" s="4">
        <f t="shared" si="1"/>
        <v>0</v>
      </c>
      <c r="J12" s="65"/>
    </row>
    <row r="13" spans="1:10" ht="180.65" customHeight="1" x14ac:dyDescent="0.35">
      <c r="A13" s="31">
        <v>9</v>
      </c>
      <c r="B13" s="16" t="s">
        <v>11</v>
      </c>
      <c r="C13" s="23"/>
      <c r="D13" s="56">
        <v>350</v>
      </c>
      <c r="E13" s="14"/>
      <c r="F13" s="4">
        <f t="shared" si="0"/>
        <v>0</v>
      </c>
      <c r="G13" s="5">
        <f>23</f>
        <v>23</v>
      </c>
      <c r="H13" s="4">
        <f t="shared" si="2"/>
        <v>0</v>
      </c>
      <c r="I13" s="4">
        <f t="shared" si="1"/>
        <v>0</v>
      </c>
      <c r="J13" s="65"/>
    </row>
    <row r="14" spans="1:10" ht="138.65" customHeight="1" x14ac:dyDescent="0.35">
      <c r="A14" s="32">
        <v>10</v>
      </c>
      <c r="B14" s="16" t="s">
        <v>12</v>
      </c>
      <c r="C14" s="23"/>
      <c r="D14" s="56">
        <v>350</v>
      </c>
      <c r="E14" s="14"/>
      <c r="F14" s="4">
        <f t="shared" si="0"/>
        <v>0</v>
      </c>
      <c r="G14" s="5">
        <f>23</f>
        <v>23</v>
      </c>
      <c r="H14" s="4">
        <f t="shared" si="2"/>
        <v>0</v>
      </c>
      <c r="I14" s="4">
        <f t="shared" si="1"/>
        <v>0</v>
      </c>
      <c r="J14" s="66"/>
    </row>
    <row r="15" spans="1:10" ht="141.65" customHeight="1" x14ac:dyDescent="0.35">
      <c r="A15" s="31">
        <v>11</v>
      </c>
      <c r="B15" s="16" t="s">
        <v>13</v>
      </c>
      <c r="C15" s="23"/>
      <c r="D15" s="56">
        <v>300</v>
      </c>
      <c r="E15" s="14"/>
      <c r="F15" s="4">
        <f t="shared" si="0"/>
        <v>0</v>
      </c>
      <c r="G15" s="5">
        <f>23</f>
        <v>23</v>
      </c>
      <c r="H15" s="4">
        <f t="shared" si="2"/>
        <v>0</v>
      </c>
      <c r="I15" s="4">
        <f t="shared" si="1"/>
        <v>0</v>
      </c>
      <c r="J15" s="65"/>
    </row>
    <row r="16" spans="1:10" ht="101" customHeight="1" x14ac:dyDescent="0.35">
      <c r="A16" s="32">
        <v>12</v>
      </c>
      <c r="B16" s="16" t="s">
        <v>14</v>
      </c>
      <c r="C16"/>
      <c r="D16" s="56">
        <v>350</v>
      </c>
      <c r="E16" s="14"/>
      <c r="F16" s="4">
        <f t="shared" si="0"/>
        <v>0</v>
      </c>
      <c r="G16" s="5">
        <f>23</f>
        <v>23</v>
      </c>
      <c r="H16" s="4">
        <f t="shared" si="2"/>
        <v>0</v>
      </c>
      <c r="I16" s="4">
        <f t="shared" si="1"/>
        <v>0</v>
      </c>
      <c r="J16" s="65"/>
    </row>
    <row r="17" spans="1:10" ht="314" customHeight="1" x14ac:dyDescent="0.35">
      <c r="A17" s="31">
        <v>13</v>
      </c>
      <c r="B17" s="16" t="s">
        <v>15</v>
      </c>
      <c r="C17" s="23"/>
      <c r="D17" s="56">
        <v>300</v>
      </c>
      <c r="E17" s="14"/>
      <c r="F17" s="4">
        <f t="shared" si="0"/>
        <v>0</v>
      </c>
      <c r="G17" s="5">
        <f>23</f>
        <v>23</v>
      </c>
      <c r="H17" s="4">
        <f t="shared" si="2"/>
        <v>0</v>
      </c>
      <c r="I17" s="4">
        <f t="shared" si="1"/>
        <v>0</v>
      </c>
      <c r="J17" s="65"/>
    </row>
    <row r="18" spans="1:10" ht="125.4" customHeight="1" x14ac:dyDescent="0.35">
      <c r="A18" s="32">
        <v>14</v>
      </c>
      <c r="B18" s="16" t="s">
        <v>16</v>
      </c>
      <c r="C18" s="23"/>
      <c r="D18" s="56">
        <v>300</v>
      </c>
      <c r="E18" s="14"/>
      <c r="F18" s="4">
        <f t="shared" si="0"/>
        <v>0</v>
      </c>
      <c r="G18" s="5">
        <f>23</f>
        <v>23</v>
      </c>
      <c r="H18" s="4">
        <f t="shared" si="2"/>
        <v>0</v>
      </c>
      <c r="I18" s="4">
        <f t="shared" si="1"/>
        <v>0</v>
      </c>
      <c r="J18" s="65"/>
    </row>
    <row r="19" spans="1:10" ht="303.64999999999998" customHeight="1" x14ac:dyDescent="0.35">
      <c r="A19" s="31">
        <v>15</v>
      </c>
      <c r="B19" s="16" t="s">
        <v>17</v>
      </c>
      <c r="C19" s="23"/>
      <c r="D19" s="56">
        <v>300</v>
      </c>
      <c r="E19" s="14"/>
      <c r="F19" s="4">
        <f t="shared" si="0"/>
        <v>0</v>
      </c>
      <c r="G19" s="5">
        <f>23</f>
        <v>23</v>
      </c>
      <c r="H19" s="4">
        <f t="shared" si="2"/>
        <v>0</v>
      </c>
      <c r="I19" s="4">
        <f t="shared" si="1"/>
        <v>0</v>
      </c>
      <c r="J19" s="65"/>
    </row>
    <row r="20" spans="1:10" ht="255.65" customHeight="1" x14ac:dyDescent="0.35">
      <c r="A20" s="32">
        <v>16</v>
      </c>
      <c r="B20" s="16" t="s">
        <v>18</v>
      </c>
      <c r="C20" s="23"/>
      <c r="D20" s="56">
        <v>300</v>
      </c>
      <c r="E20" s="14"/>
      <c r="F20" s="4">
        <f t="shared" si="0"/>
        <v>0</v>
      </c>
      <c r="G20" s="5">
        <f>23</f>
        <v>23</v>
      </c>
      <c r="H20" s="4">
        <f t="shared" si="2"/>
        <v>0</v>
      </c>
      <c r="I20" s="4">
        <f t="shared" si="1"/>
        <v>0</v>
      </c>
      <c r="J20" s="65"/>
    </row>
    <row r="21" spans="1:10" ht="285.64999999999998" customHeight="1" x14ac:dyDescent="0.35">
      <c r="A21" s="31">
        <v>17</v>
      </c>
      <c r="B21" s="16" t="s">
        <v>19</v>
      </c>
      <c r="C21" s="23"/>
      <c r="D21" s="56">
        <v>300</v>
      </c>
      <c r="E21" s="14"/>
      <c r="F21" s="4">
        <f t="shared" si="0"/>
        <v>0</v>
      </c>
      <c r="G21" s="5">
        <f>23</f>
        <v>23</v>
      </c>
      <c r="H21" s="4">
        <f t="shared" si="2"/>
        <v>0</v>
      </c>
      <c r="I21" s="4">
        <f t="shared" si="1"/>
        <v>0</v>
      </c>
      <c r="J21" s="65"/>
    </row>
    <row r="22" spans="1:10" ht="197.4" customHeight="1" x14ac:dyDescent="0.35">
      <c r="A22" s="32">
        <v>18</v>
      </c>
      <c r="B22" s="16" t="s">
        <v>20</v>
      </c>
      <c r="C22" s="23"/>
      <c r="D22" s="56">
        <v>300</v>
      </c>
      <c r="E22" s="14"/>
      <c r="F22" s="4">
        <f t="shared" si="0"/>
        <v>0</v>
      </c>
      <c r="G22" s="5">
        <f>23</f>
        <v>23</v>
      </c>
      <c r="H22" s="4">
        <f t="shared" si="2"/>
        <v>0</v>
      </c>
      <c r="I22" s="4">
        <f t="shared" si="1"/>
        <v>0</v>
      </c>
      <c r="J22" s="65"/>
    </row>
    <row r="23" spans="1:10" ht="166.25" customHeight="1" x14ac:dyDescent="0.35">
      <c r="A23" s="31">
        <v>19</v>
      </c>
      <c r="B23" s="16" t="s">
        <v>21</v>
      </c>
      <c r="C23" s="23"/>
      <c r="D23" s="56">
        <v>300</v>
      </c>
      <c r="E23" s="14"/>
      <c r="F23" s="4">
        <f t="shared" si="0"/>
        <v>0</v>
      </c>
      <c r="G23" s="5">
        <f>23</f>
        <v>23</v>
      </c>
      <c r="H23" s="4">
        <f t="shared" si="2"/>
        <v>0</v>
      </c>
      <c r="I23" s="4">
        <f t="shared" si="1"/>
        <v>0</v>
      </c>
      <c r="J23" s="65"/>
    </row>
    <row r="24" spans="1:10" ht="215" customHeight="1" x14ac:dyDescent="0.35">
      <c r="A24" s="32">
        <v>20</v>
      </c>
      <c r="B24" s="24" t="s">
        <v>161</v>
      </c>
      <c r="C24" s="23"/>
      <c r="D24" s="56">
        <v>800</v>
      </c>
      <c r="E24" s="14"/>
      <c r="F24" s="4">
        <f t="shared" si="0"/>
        <v>0</v>
      </c>
      <c r="G24" s="5">
        <f>23</f>
        <v>23</v>
      </c>
      <c r="H24" s="4">
        <f t="shared" si="2"/>
        <v>0</v>
      </c>
      <c r="I24" s="4">
        <f t="shared" si="1"/>
        <v>0</v>
      </c>
      <c r="J24" s="65"/>
    </row>
    <row r="25" spans="1:10" ht="123" customHeight="1" x14ac:dyDescent="0.35">
      <c r="A25" s="31">
        <v>21</v>
      </c>
      <c r="B25" s="16" t="s">
        <v>22</v>
      </c>
      <c r="C25" s="23"/>
      <c r="D25" s="56">
        <v>300</v>
      </c>
      <c r="E25" s="14"/>
      <c r="F25" s="4">
        <f t="shared" si="0"/>
        <v>0</v>
      </c>
      <c r="G25" s="5">
        <f>23</f>
        <v>23</v>
      </c>
      <c r="H25" s="4">
        <f t="shared" si="2"/>
        <v>0</v>
      </c>
      <c r="I25" s="4">
        <f t="shared" si="1"/>
        <v>0</v>
      </c>
      <c r="J25" s="65"/>
    </row>
    <row r="26" spans="1:10" ht="140" customHeight="1" thickBot="1" x14ac:dyDescent="0.4">
      <c r="A26" s="32">
        <v>22</v>
      </c>
      <c r="B26" s="24" t="s">
        <v>162</v>
      </c>
      <c r="C26" s="24"/>
      <c r="D26" s="57">
        <v>800</v>
      </c>
      <c r="E26" s="14"/>
      <c r="F26" s="19">
        <f t="shared" si="0"/>
        <v>0</v>
      </c>
      <c r="G26" s="20">
        <f>23</f>
        <v>23</v>
      </c>
      <c r="H26" s="19">
        <f t="shared" si="2"/>
        <v>0</v>
      </c>
      <c r="I26" s="19">
        <f t="shared" si="1"/>
        <v>0</v>
      </c>
      <c r="J26" s="65"/>
    </row>
    <row r="27" spans="1:10" ht="20" customHeight="1" thickTop="1" thickBot="1" x14ac:dyDescent="0.4">
      <c r="A27" s="30">
        <f>COUNTIF(A5:A26,"&gt;0")</f>
        <v>22</v>
      </c>
      <c r="B27" s="25"/>
      <c r="C27" s="28" t="s">
        <v>231</v>
      </c>
      <c r="D27" s="58"/>
      <c r="E27" s="26"/>
      <c r="F27" s="27">
        <f>SUM(F5:F26)</f>
        <v>0</v>
      </c>
      <c r="G27" s="29">
        <v>23</v>
      </c>
      <c r="H27" s="27">
        <f>F27*G27%</f>
        <v>0</v>
      </c>
      <c r="I27" s="27">
        <f>F27+H27</f>
        <v>0</v>
      </c>
    </row>
    <row r="28" spans="1:10" ht="15" thickTop="1" x14ac:dyDescent="0.35"/>
  </sheetData>
  <mergeCells count="12">
    <mergeCell ref="J2:J4"/>
    <mergeCell ref="I2:I3"/>
    <mergeCell ref="G2:G3"/>
    <mergeCell ref="C2:C3"/>
    <mergeCell ref="D1:D3"/>
    <mergeCell ref="E1:I1"/>
    <mergeCell ref="E2:E3"/>
    <mergeCell ref="A1:C1"/>
    <mergeCell ref="A2:A3"/>
    <mergeCell ref="B2:B3"/>
    <mergeCell ref="F2:F3"/>
    <mergeCell ref="H2:H3"/>
  </mergeCell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J35"/>
  <sheetViews>
    <sheetView showGridLines="0" zoomScale="70" zoomScaleNormal="70" workbookViewId="0">
      <selection activeCell="D1" sqref="D1:D3"/>
    </sheetView>
  </sheetViews>
  <sheetFormatPr defaultRowHeight="14.5" x14ac:dyDescent="0.35"/>
  <cols>
    <col min="1" max="1" width="5.6328125" style="36" customWidth="1"/>
    <col min="2" max="2" width="36.6328125" style="17" customWidth="1"/>
    <col min="3" max="3" width="28.6328125" customWidth="1"/>
    <col min="4" max="5" width="12.6328125" customWidth="1"/>
    <col min="6" max="6" width="15.6328125" customWidth="1"/>
    <col min="7" max="7" width="9.6328125" customWidth="1"/>
    <col min="8" max="9" width="15.6328125" customWidth="1"/>
    <col min="10" max="10" width="31.08984375" customWidth="1"/>
    <col min="11" max="14" width="15.6328125" customWidth="1"/>
  </cols>
  <sheetData>
    <row r="1" spans="1:10" s="1" customFormat="1" ht="15" customHeight="1" x14ac:dyDescent="0.35">
      <c r="A1" s="85" t="s">
        <v>243</v>
      </c>
      <c r="B1" s="86"/>
      <c r="C1" s="86"/>
      <c r="D1" s="79" t="s">
        <v>251</v>
      </c>
      <c r="E1" s="82" t="s">
        <v>241</v>
      </c>
      <c r="F1" s="83"/>
      <c r="G1" s="83"/>
      <c r="H1" s="83"/>
      <c r="I1" s="83"/>
      <c r="J1" s="64"/>
    </row>
    <row r="2" spans="1:10" s="1" customFormat="1" ht="15" customHeight="1" x14ac:dyDescent="0.35">
      <c r="A2" s="77" t="s">
        <v>50</v>
      </c>
      <c r="B2" s="89" t="s">
        <v>27</v>
      </c>
      <c r="C2" s="87" t="s">
        <v>25</v>
      </c>
      <c r="D2" s="80"/>
      <c r="E2" s="84" t="s">
        <v>250</v>
      </c>
      <c r="F2" s="77" t="s">
        <v>1</v>
      </c>
      <c r="G2" s="77" t="s">
        <v>8</v>
      </c>
      <c r="H2" s="77" t="s">
        <v>2</v>
      </c>
      <c r="I2" s="77" t="s">
        <v>3</v>
      </c>
      <c r="J2" s="74" t="s">
        <v>249</v>
      </c>
    </row>
    <row r="3" spans="1:10" s="1" customFormat="1" ht="15" customHeight="1" x14ac:dyDescent="0.35">
      <c r="A3" s="77"/>
      <c r="B3" s="90"/>
      <c r="C3" s="88"/>
      <c r="D3" s="81"/>
      <c r="E3" s="84"/>
      <c r="F3" s="77"/>
      <c r="G3" s="77"/>
      <c r="H3" s="77"/>
      <c r="I3" s="77"/>
      <c r="J3" s="75"/>
    </row>
    <row r="4" spans="1:10" s="52" customFormat="1" ht="15" customHeight="1" x14ac:dyDescent="0.35">
      <c r="A4" s="47" t="s">
        <v>4</v>
      </c>
      <c r="B4" s="48" t="s">
        <v>5</v>
      </c>
      <c r="C4" s="49" t="s">
        <v>6</v>
      </c>
      <c r="D4" s="54" t="s">
        <v>237</v>
      </c>
      <c r="E4" s="50" t="s">
        <v>238</v>
      </c>
      <c r="F4" s="47" t="s">
        <v>239</v>
      </c>
      <c r="G4" s="47" t="s">
        <v>7</v>
      </c>
      <c r="H4" s="47" t="s">
        <v>26</v>
      </c>
      <c r="I4" s="47" t="s">
        <v>23</v>
      </c>
      <c r="J4" s="76"/>
    </row>
    <row r="5" spans="1:10" ht="224.4" customHeight="1" x14ac:dyDescent="0.35">
      <c r="A5" s="31">
        <v>1</v>
      </c>
      <c r="B5" s="44" t="s">
        <v>167</v>
      </c>
      <c r="D5" s="55">
        <v>200</v>
      </c>
      <c r="E5" s="14"/>
      <c r="F5" s="6">
        <f t="shared" ref="F5:F33" si="0">D5*E5</f>
        <v>0</v>
      </c>
      <c r="G5" s="12">
        <f>23</f>
        <v>23</v>
      </c>
      <c r="H5" s="6">
        <f>F5*G5%</f>
        <v>0</v>
      </c>
      <c r="I5" s="6">
        <f>F5+H5</f>
        <v>0</v>
      </c>
      <c r="J5" s="65"/>
    </row>
    <row r="6" spans="1:10" ht="181.25" customHeight="1" x14ac:dyDescent="0.35">
      <c r="A6" s="32">
        <v>2</v>
      </c>
      <c r="B6" s="16" t="s">
        <v>28</v>
      </c>
      <c r="C6" s="34"/>
      <c r="D6" s="56">
        <v>50</v>
      </c>
      <c r="E6" s="14"/>
      <c r="F6" s="4">
        <f t="shared" si="0"/>
        <v>0</v>
      </c>
      <c r="G6" s="5">
        <f>23</f>
        <v>23</v>
      </c>
      <c r="H6" s="4">
        <f t="shared" ref="H6:H33" si="1">F6*G6%</f>
        <v>0</v>
      </c>
      <c r="I6" s="4">
        <f t="shared" ref="I6:I34" si="2">F6+H6</f>
        <v>0</v>
      </c>
      <c r="J6" s="65"/>
    </row>
    <row r="7" spans="1:10" ht="152" customHeight="1" x14ac:dyDescent="0.35">
      <c r="A7" s="31">
        <v>3</v>
      </c>
      <c r="B7" s="16" t="s">
        <v>29</v>
      </c>
      <c r="C7" s="34"/>
      <c r="D7" s="56">
        <v>50</v>
      </c>
      <c r="E7" s="14"/>
      <c r="F7" s="4">
        <f t="shared" si="0"/>
        <v>0</v>
      </c>
      <c r="G7" s="5">
        <f>23</f>
        <v>23</v>
      </c>
      <c r="H7" s="4">
        <f t="shared" si="1"/>
        <v>0</v>
      </c>
      <c r="I7" s="4">
        <f t="shared" si="2"/>
        <v>0</v>
      </c>
      <c r="J7" s="65"/>
    </row>
    <row r="8" spans="1:10" ht="126.65" customHeight="1" x14ac:dyDescent="0.35">
      <c r="A8" s="32">
        <v>4</v>
      </c>
      <c r="B8" s="16" t="s">
        <v>30</v>
      </c>
      <c r="D8" s="56">
        <v>100</v>
      </c>
      <c r="E8" s="14"/>
      <c r="F8" s="4">
        <f t="shared" si="0"/>
        <v>0</v>
      </c>
      <c r="G8" s="5">
        <f>23</f>
        <v>23</v>
      </c>
      <c r="H8" s="4">
        <f t="shared" si="1"/>
        <v>0</v>
      </c>
      <c r="I8" s="4">
        <f t="shared" si="2"/>
        <v>0</v>
      </c>
      <c r="J8" s="65"/>
    </row>
    <row r="9" spans="1:10" ht="116" x14ac:dyDescent="0.35">
      <c r="A9" s="31">
        <v>5</v>
      </c>
      <c r="B9" s="16" t="s">
        <v>31</v>
      </c>
      <c r="C9" s="34"/>
      <c r="D9" s="56">
        <v>50</v>
      </c>
      <c r="E9" s="14"/>
      <c r="F9" s="4">
        <f t="shared" si="0"/>
        <v>0</v>
      </c>
      <c r="G9" s="5">
        <f>23</f>
        <v>23</v>
      </c>
      <c r="H9" s="4">
        <f t="shared" si="1"/>
        <v>0</v>
      </c>
      <c r="I9" s="4">
        <f t="shared" si="2"/>
        <v>0</v>
      </c>
      <c r="J9" s="65"/>
    </row>
    <row r="10" spans="1:10" ht="224.4" customHeight="1" x14ac:dyDescent="0.35">
      <c r="A10" s="32">
        <v>6</v>
      </c>
      <c r="B10" s="16" t="s">
        <v>32</v>
      </c>
      <c r="C10" s="34"/>
      <c r="D10" s="56">
        <v>100</v>
      </c>
      <c r="E10" s="14"/>
      <c r="F10" s="4">
        <f t="shared" si="0"/>
        <v>0</v>
      </c>
      <c r="G10" s="5">
        <f>23</f>
        <v>23</v>
      </c>
      <c r="H10" s="4">
        <f t="shared" si="1"/>
        <v>0</v>
      </c>
      <c r="I10" s="4">
        <f t="shared" si="2"/>
        <v>0</v>
      </c>
      <c r="J10" s="65"/>
    </row>
    <row r="11" spans="1:10" ht="130.5" x14ac:dyDescent="0.35">
      <c r="A11" s="31">
        <v>7</v>
      </c>
      <c r="B11" s="16" t="s">
        <v>33</v>
      </c>
      <c r="C11" s="34"/>
      <c r="D11" s="56">
        <v>50</v>
      </c>
      <c r="E11" s="14"/>
      <c r="F11" s="4">
        <f t="shared" si="0"/>
        <v>0</v>
      </c>
      <c r="G11" s="5">
        <f>23</f>
        <v>23</v>
      </c>
      <c r="H11" s="4">
        <f t="shared" si="1"/>
        <v>0</v>
      </c>
      <c r="I11" s="4">
        <f t="shared" si="2"/>
        <v>0</v>
      </c>
      <c r="J11" s="65"/>
    </row>
    <row r="12" spans="1:10" ht="140" customHeight="1" x14ac:dyDescent="0.35">
      <c r="A12" s="32">
        <v>8</v>
      </c>
      <c r="B12" s="24" t="s">
        <v>163</v>
      </c>
      <c r="C12" s="34"/>
      <c r="D12" s="56">
        <v>50</v>
      </c>
      <c r="E12" s="14"/>
      <c r="F12" s="4">
        <f t="shared" si="0"/>
        <v>0</v>
      </c>
      <c r="G12" s="5">
        <f>23</f>
        <v>23</v>
      </c>
      <c r="H12" s="4">
        <f t="shared" si="1"/>
        <v>0</v>
      </c>
      <c r="I12" s="4">
        <f t="shared" si="2"/>
        <v>0</v>
      </c>
      <c r="J12" s="65"/>
    </row>
    <row r="13" spans="1:10" ht="130.5" x14ac:dyDescent="0.35">
      <c r="A13" s="31">
        <v>9</v>
      </c>
      <c r="B13" s="16" t="s">
        <v>34</v>
      </c>
      <c r="C13" s="34"/>
      <c r="D13" s="56">
        <v>50</v>
      </c>
      <c r="E13" s="14"/>
      <c r="F13" s="4">
        <f t="shared" si="0"/>
        <v>0</v>
      </c>
      <c r="G13" s="5">
        <f>23</f>
        <v>23</v>
      </c>
      <c r="H13" s="4">
        <f t="shared" si="1"/>
        <v>0</v>
      </c>
      <c r="I13" s="4">
        <f t="shared" si="2"/>
        <v>0</v>
      </c>
      <c r="J13" s="65"/>
    </row>
    <row r="14" spans="1:10" ht="159.5" x14ac:dyDescent="0.35">
      <c r="A14" s="32">
        <v>10</v>
      </c>
      <c r="B14" s="16" t="s">
        <v>35</v>
      </c>
      <c r="D14" s="56">
        <v>200</v>
      </c>
      <c r="E14" s="14"/>
      <c r="F14" s="4">
        <f t="shared" si="0"/>
        <v>0</v>
      </c>
      <c r="G14" s="5">
        <f>23</f>
        <v>23</v>
      </c>
      <c r="H14" s="4">
        <f t="shared" si="1"/>
        <v>0</v>
      </c>
      <c r="I14" s="4">
        <f t="shared" si="2"/>
        <v>0</v>
      </c>
      <c r="J14" s="66"/>
    </row>
    <row r="15" spans="1:10" ht="164.4" customHeight="1" x14ac:dyDescent="0.35">
      <c r="A15" s="31">
        <v>11</v>
      </c>
      <c r="B15" s="24" t="s">
        <v>164</v>
      </c>
      <c r="C15" s="34"/>
      <c r="D15" s="56">
        <v>100</v>
      </c>
      <c r="E15" s="14"/>
      <c r="F15" s="4">
        <f t="shared" si="0"/>
        <v>0</v>
      </c>
      <c r="G15" s="5">
        <f>23</f>
        <v>23</v>
      </c>
      <c r="H15" s="4">
        <f t="shared" si="1"/>
        <v>0</v>
      </c>
      <c r="I15" s="4">
        <f t="shared" si="2"/>
        <v>0</v>
      </c>
      <c r="J15" s="65"/>
    </row>
    <row r="16" spans="1:10" ht="145" x14ac:dyDescent="0.35">
      <c r="A16" s="32">
        <v>12</v>
      </c>
      <c r="B16" s="16" t="s">
        <v>36</v>
      </c>
      <c r="C16" s="34"/>
      <c r="D16" s="56">
        <v>100</v>
      </c>
      <c r="E16" s="14"/>
      <c r="F16" s="4">
        <f t="shared" si="0"/>
        <v>0</v>
      </c>
      <c r="G16" s="5">
        <f>23</f>
        <v>23</v>
      </c>
      <c r="H16" s="4">
        <f t="shared" si="1"/>
        <v>0</v>
      </c>
      <c r="I16" s="4">
        <f t="shared" si="2"/>
        <v>0</v>
      </c>
      <c r="J16" s="65"/>
    </row>
    <row r="17" spans="1:10" ht="130.5" x14ac:dyDescent="0.35">
      <c r="A17" s="31">
        <v>13</v>
      </c>
      <c r="B17" s="43" t="s">
        <v>165</v>
      </c>
      <c r="C17" s="34"/>
      <c r="D17" s="56">
        <v>100</v>
      </c>
      <c r="E17" s="14"/>
      <c r="F17" s="4">
        <f t="shared" si="0"/>
        <v>0</v>
      </c>
      <c r="G17" s="5">
        <f>23</f>
        <v>23</v>
      </c>
      <c r="H17" s="4">
        <f t="shared" si="1"/>
        <v>0</v>
      </c>
      <c r="I17" s="4">
        <f t="shared" si="2"/>
        <v>0</v>
      </c>
      <c r="J17" s="65"/>
    </row>
    <row r="18" spans="1:10" ht="101.5" x14ac:dyDescent="0.35">
      <c r="A18" s="32">
        <v>14</v>
      </c>
      <c r="B18" s="16" t="s">
        <v>37</v>
      </c>
      <c r="C18" s="34"/>
      <c r="D18" s="56">
        <v>100</v>
      </c>
      <c r="E18" s="14"/>
      <c r="F18" s="4">
        <f t="shared" si="0"/>
        <v>0</v>
      </c>
      <c r="G18" s="5">
        <f>23</f>
        <v>23</v>
      </c>
      <c r="H18" s="4">
        <f t="shared" si="1"/>
        <v>0</v>
      </c>
      <c r="I18" s="4">
        <f t="shared" si="2"/>
        <v>0</v>
      </c>
      <c r="J18" s="65"/>
    </row>
    <row r="19" spans="1:10" ht="119.4" customHeight="1" x14ac:dyDescent="0.35">
      <c r="A19" s="31">
        <v>15</v>
      </c>
      <c r="B19" s="16" t="s">
        <v>38</v>
      </c>
      <c r="C19" s="34"/>
      <c r="D19" s="56">
        <v>50</v>
      </c>
      <c r="E19" s="14"/>
      <c r="F19" s="4">
        <f t="shared" si="0"/>
        <v>0</v>
      </c>
      <c r="G19" s="5">
        <f>23</f>
        <v>23</v>
      </c>
      <c r="H19" s="4">
        <f t="shared" si="1"/>
        <v>0</v>
      </c>
      <c r="I19" s="4">
        <f t="shared" si="2"/>
        <v>0</v>
      </c>
      <c r="J19" s="65"/>
    </row>
    <row r="20" spans="1:10" ht="174" x14ac:dyDescent="0.35">
      <c r="A20" s="32">
        <v>16</v>
      </c>
      <c r="B20" s="16" t="s">
        <v>39</v>
      </c>
      <c r="C20" s="34"/>
      <c r="D20" s="56">
        <v>200</v>
      </c>
      <c r="E20" s="14"/>
      <c r="F20" s="4">
        <f t="shared" si="0"/>
        <v>0</v>
      </c>
      <c r="G20" s="5">
        <f>23</f>
        <v>23</v>
      </c>
      <c r="H20" s="4">
        <f t="shared" si="1"/>
        <v>0</v>
      </c>
      <c r="I20" s="4">
        <f t="shared" si="2"/>
        <v>0</v>
      </c>
      <c r="J20" s="65"/>
    </row>
    <row r="21" spans="1:10" ht="231.65" customHeight="1" x14ac:dyDescent="0.35">
      <c r="A21" s="31">
        <v>17</v>
      </c>
      <c r="B21" s="16" t="s">
        <v>40</v>
      </c>
      <c r="C21" s="34"/>
      <c r="D21" s="56">
        <v>200</v>
      </c>
      <c r="E21" s="14"/>
      <c r="F21" s="4">
        <f t="shared" si="0"/>
        <v>0</v>
      </c>
      <c r="G21" s="5">
        <f>23</f>
        <v>23</v>
      </c>
      <c r="H21" s="4">
        <f t="shared" si="1"/>
        <v>0</v>
      </c>
      <c r="I21" s="4">
        <f t="shared" si="2"/>
        <v>0</v>
      </c>
      <c r="J21" s="65"/>
    </row>
    <row r="22" spans="1:10" ht="171" customHeight="1" x14ac:dyDescent="0.35">
      <c r="A22" s="32">
        <v>18</v>
      </c>
      <c r="B22" s="16" t="s">
        <v>49</v>
      </c>
      <c r="C22" s="34"/>
      <c r="D22" s="56">
        <v>100</v>
      </c>
      <c r="E22" s="14"/>
      <c r="F22" s="4">
        <f t="shared" si="0"/>
        <v>0</v>
      </c>
      <c r="G22" s="5">
        <f>23</f>
        <v>23</v>
      </c>
      <c r="H22" s="4">
        <f t="shared" si="1"/>
        <v>0</v>
      </c>
      <c r="I22" s="4">
        <f t="shared" si="2"/>
        <v>0</v>
      </c>
      <c r="J22" s="65"/>
    </row>
    <row r="23" spans="1:10" ht="150" customHeight="1" x14ac:dyDescent="0.35">
      <c r="A23" s="31">
        <v>19</v>
      </c>
      <c r="B23" s="45" t="s">
        <v>168</v>
      </c>
      <c r="D23" s="60">
        <v>50</v>
      </c>
      <c r="E23" s="14"/>
      <c r="F23" s="4">
        <f t="shared" si="0"/>
        <v>0</v>
      </c>
      <c r="G23" s="5">
        <f>23</f>
        <v>23</v>
      </c>
      <c r="H23" s="4">
        <f t="shared" si="1"/>
        <v>0</v>
      </c>
      <c r="I23" s="4">
        <f t="shared" si="2"/>
        <v>0</v>
      </c>
      <c r="J23" s="65"/>
    </row>
    <row r="24" spans="1:10" ht="120.65" customHeight="1" x14ac:dyDescent="0.35">
      <c r="A24" s="32">
        <v>20</v>
      </c>
      <c r="B24" s="16" t="s">
        <v>41</v>
      </c>
      <c r="C24" s="59"/>
      <c r="D24" s="56">
        <v>50</v>
      </c>
      <c r="E24" s="14"/>
      <c r="F24" s="4">
        <f t="shared" si="0"/>
        <v>0</v>
      </c>
      <c r="G24" s="5">
        <f>23</f>
        <v>23</v>
      </c>
      <c r="H24" s="4">
        <f t="shared" si="1"/>
        <v>0</v>
      </c>
      <c r="I24" s="4">
        <f t="shared" si="2"/>
        <v>0</v>
      </c>
      <c r="J24" s="65"/>
    </row>
    <row r="25" spans="1:10" ht="116" x14ac:dyDescent="0.35">
      <c r="A25" s="31">
        <v>21</v>
      </c>
      <c r="B25" s="16" t="s">
        <v>48</v>
      </c>
      <c r="C25" s="34"/>
      <c r="D25" s="56">
        <v>30</v>
      </c>
      <c r="E25" s="14"/>
      <c r="F25" s="4">
        <f t="shared" si="0"/>
        <v>0</v>
      </c>
      <c r="G25" s="5">
        <f>23</f>
        <v>23</v>
      </c>
      <c r="H25" s="4">
        <f t="shared" si="1"/>
        <v>0</v>
      </c>
      <c r="I25" s="4">
        <f t="shared" si="2"/>
        <v>0</v>
      </c>
      <c r="J25" s="65"/>
    </row>
    <row r="26" spans="1:10" ht="145" x14ac:dyDescent="0.35">
      <c r="A26" s="32">
        <v>22</v>
      </c>
      <c r="B26" s="16" t="s">
        <v>47</v>
      </c>
      <c r="C26" s="34"/>
      <c r="D26" s="56">
        <v>30</v>
      </c>
      <c r="E26" s="14"/>
      <c r="F26" s="4">
        <f t="shared" si="0"/>
        <v>0</v>
      </c>
      <c r="G26" s="5">
        <f>23</f>
        <v>23</v>
      </c>
      <c r="H26" s="4">
        <f t="shared" si="1"/>
        <v>0</v>
      </c>
      <c r="I26" s="4">
        <f t="shared" si="2"/>
        <v>0</v>
      </c>
      <c r="J26" s="65"/>
    </row>
    <row r="27" spans="1:10" ht="101.5" x14ac:dyDescent="0.35">
      <c r="A27" s="31">
        <v>23</v>
      </c>
      <c r="B27" s="16" t="s">
        <v>46</v>
      </c>
      <c r="D27" s="56">
        <v>300</v>
      </c>
      <c r="E27" s="14"/>
      <c r="F27" s="4">
        <f t="shared" si="0"/>
        <v>0</v>
      </c>
      <c r="G27" s="5">
        <f>23</f>
        <v>23</v>
      </c>
      <c r="H27" s="4">
        <f t="shared" si="1"/>
        <v>0</v>
      </c>
      <c r="I27" s="4">
        <f t="shared" si="2"/>
        <v>0</v>
      </c>
      <c r="J27" s="65"/>
    </row>
    <row r="28" spans="1:10" ht="72.5" x14ac:dyDescent="0.35">
      <c r="A28" s="32">
        <v>24</v>
      </c>
      <c r="B28" s="16" t="s">
        <v>45</v>
      </c>
      <c r="C28" s="34"/>
      <c r="D28" s="56">
        <v>50</v>
      </c>
      <c r="E28" s="14"/>
      <c r="F28" s="4">
        <f t="shared" si="0"/>
        <v>0</v>
      </c>
      <c r="G28" s="5">
        <f>23</f>
        <v>23</v>
      </c>
      <c r="H28" s="4">
        <f t="shared" si="1"/>
        <v>0</v>
      </c>
      <c r="I28" s="4">
        <f t="shared" si="2"/>
        <v>0</v>
      </c>
      <c r="J28" s="65"/>
    </row>
    <row r="29" spans="1:10" ht="145" x14ac:dyDescent="0.35">
      <c r="A29" s="31">
        <v>25</v>
      </c>
      <c r="B29" s="16" t="s">
        <v>44</v>
      </c>
      <c r="C29" s="34"/>
      <c r="D29" s="56">
        <v>20</v>
      </c>
      <c r="E29" s="14"/>
      <c r="F29" s="4">
        <f t="shared" si="0"/>
        <v>0</v>
      </c>
      <c r="G29" s="5">
        <f>23</f>
        <v>23</v>
      </c>
      <c r="H29" s="4">
        <f t="shared" si="1"/>
        <v>0</v>
      </c>
      <c r="I29" s="4">
        <f t="shared" si="2"/>
        <v>0</v>
      </c>
      <c r="J29" s="65"/>
    </row>
    <row r="30" spans="1:10" ht="174" x14ac:dyDescent="0.35">
      <c r="A30" s="32">
        <v>26</v>
      </c>
      <c r="B30" s="16" t="s">
        <v>43</v>
      </c>
      <c r="C30" s="34"/>
      <c r="D30" s="56">
        <v>5</v>
      </c>
      <c r="E30" s="14"/>
      <c r="F30" s="4">
        <f t="shared" si="0"/>
        <v>0</v>
      </c>
      <c r="G30" s="5">
        <f>23</f>
        <v>23</v>
      </c>
      <c r="H30" s="4">
        <f t="shared" si="1"/>
        <v>0</v>
      </c>
      <c r="I30" s="4">
        <f t="shared" si="2"/>
        <v>0</v>
      </c>
      <c r="J30" s="65"/>
    </row>
    <row r="31" spans="1:10" ht="130.5" x14ac:dyDescent="0.35">
      <c r="A31" s="31">
        <v>27</v>
      </c>
      <c r="B31" s="16" t="s">
        <v>42</v>
      </c>
      <c r="C31" s="34"/>
      <c r="D31" s="56">
        <v>50</v>
      </c>
      <c r="E31" s="14"/>
      <c r="F31" s="4">
        <f t="shared" si="0"/>
        <v>0</v>
      </c>
      <c r="G31" s="5">
        <f>23</f>
        <v>23</v>
      </c>
      <c r="H31" s="4">
        <f t="shared" si="1"/>
        <v>0</v>
      </c>
      <c r="I31" s="4">
        <f t="shared" si="2"/>
        <v>0</v>
      </c>
      <c r="J31" s="65"/>
    </row>
    <row r="32" spans="1:10" ht="127.25" customHeight="1" x14ac:dyDescent="0.35">
      <c r="A32" s="32">
        <v>28</v>
      </c>
      <c r="B32" s="24" t="s">
        <v>166</v>
      </c>
      <c r="C32" s="34"/>
      <c r="D32" s="56">
        <v>30</v>
      </c>
      <c r="E32" s="14"/>
      <c r="F32" s="4">
        <f t="shared" si="0"/>
        <v>0</v>
      </c>
      <c r="G32" s="5">
        <f>23</f>
        <v>23</v>
      </c>
      <c r="H32" s="4">
        <f t="shared" si="1"/>
        <v>0</v>
      </c>
      <c r="I32" s="4">
        <f t="shared" si="2"/>
        <v>0</v>
      </c>
      <c r="J32" s="65"/>
    </row>
    <row r="33" spans="1:10" ht="116.5" thickBot="1" x14ac:dyDescent="0.4">
      <c r="A33" s="31">
        <v>29</v>
      </c>
      <c r="B33" s="46" t="s">
        <v>228</v>
      </c>
      <c r="C33" s="35"/>
      <c r="D33" s="57">
        <v>50</v>
      </c>
      <c r="E33" s="14"/>
      <c r="F33" s="19">
        <f t="shared" si="0"/>
        <v>0</v>
      </c>
      <c r="G33" s="20">
        <f>23</f>
        <v>23</v>
      </c>
      <c r="H33" s="19">
        <f t="shared" si="1"/>
        <v>0</v>
      </c>
      <c r="I33" s="19">
        <f t="shared" si="2"/>
        <v>0</v>
      </c>
      <c r="J33" s="65"/>
    </row>
    <row r="34" spans="1:10" s="2" customFormat="1" ht="20" customHeight="1" thickTop="1" thickBot="1" x14ac:dyDescent="0.4">
      <c r="A34" s="30">
        <f>COUNTIF(A5:A33,"&gt;0")</f>
        <v>29</v>
      </c>
      <c r="B34" s="33"/>
      <c r="C34" s="28" t="s">
        <v>231</v>
      </c>
      <c r="D34" s="58"/>
      <c r="E34" s="26"/>
      <c r="F34" s="27">
        <f>SUM(F5:F33)</f>
        <v>0</v>
      </c>
      <c r="G34" s="29">
        <v>23</v>
      </c>
      <c r="H34" s="27">
        <f>F34*G34%</f>
        <v>0</v>
      </c>
      <c r="I34" s="27">
        <f t="shared" si="2"/>
        <v>0</v>
      </c>
      <c r="J34"/>
    </row>
    <row r="35" spans="1:10" ht="15" thickTop="1" x14ac:dyDescent="0.35"/>
  </sheetData>
  <mergeCells count="12">
    <mergeCell ref="C2:C3"/>
    <mergeCell ref="A1:C1"/>
    <mergeCell ref="A2:A3"/>
    <mergeCell ref="B2:B3"/>
    <mergeCell ref="D1:D3"/>
    <mergeCell ref="J2:J4"/>
    <mergeCell ref="I2:I3"/>
    <mergeCell ref="E1:I1"/>
    <mergeCell ref="H2:H3"/>
    <mergeCell ref="E2:E3"/>
    <mergeCell ref="F2:F3"/>
    <mergeCell ref="G2:G3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J30"/>
  <sheetViews>
    <sheetView showGridLines="0" zoomScale="80" zoomScaleNormal="80" workbookViewId="0">
      <selection activeCell="E2" sqref="E2:E3"/>
    </sheetView>
  </sheetViews>
  <sheetFormatPr defaultRowHeight="14.5" x14ac:dyDescent="0.35"/>
  <cols>
    <col min="1" max="1" width="5.6328125" style="2" customWidth="1"/>
    <col min="2" max="2" width="36.6328125" style="17" customWidth="1"/>
    <col min="3" max="3" width="28.6328125" customWidth="1"/>
    <col min="4" max="5" width="12.6328125" customWidth="1"/>
    <col min="6" max="6" width="15.6328125" customWidth="1"/>
    <col min="7" max="7" width="9.6328125" customWidth="1"/>
    <col min="8" max="9" width="15.6328125" customWidth="1"/>
    <col min="10" max="10" width="31.08984375" customWidth="1"/>
    <col min="11" max="14" width="15.6328125" customWidth="1"/>
  </cols>
  <sheetData>
    <row r="1" spans="1:10" s="1" customFormat="1" ht="15" customHeight="1" x14ac:dyDescent="0.35">
      <c r="A1" s="85" t="s">
        <v>244</v>
      </c>
      <c r="B1" s="86"/>
      <c r="C1" s="86"/>
      <c r="D1" s="79" t="s">
        <v>236</v>
      </c>
      <c r="E1" s="82" t="s">
        <v>241</v>
      </c>
      <c r="F1" s="83"/>
      <c r="G1" s="83"/>
      <c r="H1" s="83"/>
      <c r="I1" s="83"/>
      <c r="J1" s="64"/>
    </row>
    <row r="2" spans="1:10" s="1" customFormat="1" ht="15" customHeight="1" x14ac:dyDescent="0.35">
      <c r="A2" s="77" t="s">
        <v>50</v>
      </c>
      <c r="B2" s="77" t="s">
        <v>27</v>
      </c>
      <c r="C2" s="78" t="s">
        <v>25</v>
      </c>
      <c r="D2" s="80"/>
      <c r="E2" s="84" t="s">
        <v>250</v>
      </c>
      <c r="F2" s="77" t="s">
        <v>1</v>
      </c>
      <c r="G2" s="77" t="s">
        <v>8</v>
      </c>
      <c r="H2" s="77" t="s">
        <v>2</v>
      </c>
      <c r="I2" s="77" t="s">
        <v>3</v>
      </c>
      <c r="J2" s="74" t="s">
        <v>249</v>
      </c>
    </row>
    <row r="3" spans="1:10" s="1" customFormat="1" ht="15" customHeight="1" x14ac:dyDescent="0.35">
      <c r="A3" s="77"/>
      <c r="B3" s="77"/>
      <c r="C3" s="78"/>
      <c r="D3" s="81"/>
      <c r="E3" s="84"/>
      <c r="F3" s="77"/>
      <c r="G3" s="77"/>
      <c r="H3" s="77"/>
      <c r="I3" s="77"/>
      <c r="J3" s="75"/>
    </row>
    <row r="4" spans="1:10" s="2" customFormat="1" ht="15" customHeight="1" thickBot="1" x14ac:dyDescent="0.4">
      <c r="A4" s="3" t="s">
        <v>4</v>
      </c>
      <c r="B4" s="15" t="s">
        <v>5</v>
      </c>
      <c r="C4" s="21" t="s">
        <v>6</v>
      </c>
      <c r="D4" s="61" t="s">
        <v>237</v>
      </c>
      <c r="E4" s="13" t="s">
        <v>238</v>
      </c>
      <c r="F4" s="3" t="s">
        <v>239</v>
      </c>
      <c r="G4" s="3" t="s">
        <v>7</v>
      </c>
      <c r="H4" s="3" t="s">
        <v>26</v>
      </c>
      <c r="I4" s="3" t="s">
        <v>23</v>
      </c>
      <c r="J4" s="76"/>
    </row>
    <row r="5" spans="1:10" ht="160.5" thickTop="1" thickBot="1" x14ac:dyDescent="0.4">
      <c r="A5" s="37">
        <v>1</v>
      </c>
      <c r="B5" s="40" t="s">
        <v>51</v>
      </c>
      <c r="C5" s="38"/>
      <c r="D5" s="62">
        <v>200</v>
      </c>
      <c r="E5" s="8"/>
      <c r="F5" s="7">
        <f t="shared" ref="F5:F28" si="0">D5*E5</f>
        <v>0</v>
      </c>
      <c r="G5" s="9">
        <f>23</f>
        <v>23</v>
      </c>
      <c r="H5" s="7">
        <f>F5*G5%</f>
        <v>0</v>
      </c>
      <c r="I5" s="7">
        <f>F5+H5</f>
        <v>0</v>
      </c>
      <c r="J5" s="65"/>
    </row>
    <row r="6" spans="1:10" ht="176.4" customHeight="1" thickTop="1" thickBot="1" x14ac:dyDescent="0.4">
      <c r="A6" s="32">
        <v>2</v>
      </c>
      <c r="B6" s="16" t="s">
        <v>52</v>
      </c>
      <c r="C6" s="34"/>
      <c r="D6" s="56">
        <v>200</v>
      </c>
      <c r="E6" s="8"/>
      <c r="F6" s="4">
        <f t="shared" si="0"/>
        <v>0</v>
      </c>
      <c r="G6" s="5">
        <f>23</f>
        <v>23</v>
      </c>
      <c r="H6" s="4">
        <f t="shared" ref="H6:H28" si="1">F6*G6%</f>
        <v>0</v>
      </c>
      <c r="I6" s="4">
        <f t="shared" ref="I6:I28" si="2">F6+H6</f>
        <v>0</v>
      </c>
      <c r="J6" s="65"/>
    </row>
    <row r="7" spans="1:10" ht="102.5" thickTop="1" thickBot="1" x14ac:dyDescent="0.4">
      <c r="A7" s="37">
        <v>3</v>
      </c>
      <c r="B7" s="16" t="s">
        <v>53</v>
      </c>
      <c r="C7" s="34"/>
      <c r="D7" s="56">
        <v>150</v>
      </c>
      <c r="E7" s="8"/>
      <c r="F7" s="4">
        <f t="shared" si="0"/>
        <v>0</v>
      </c>
      <c r="G7" s="5">
        <f>23</f>
        <v>23</v>
      </c>
      <c r="H7" s="4">
        <f t="shared" si="1"/>
        <v>0</v>
      </c>
      <c r="I7" s="4">
        <f t="shared" si="2"/>
        <v>0</v>
      </c>
      <c r="J7" s="65"/>
    </row>
    <row r="8" spans="1:10" ht="146" thickTop="1" thickBot="1" x14ac:dyDescent="0.4">
      <c r="A8" s="32">
        <v>4</v>
      </c>
      <c r="B8" s="16" t="s">
        <v>54</v>
      </c>
      <c r="C8" s="34"/>
      <c r="D8" s="56">
        <v>150</v>
      </c>
      <c r="E8" s="8"/>
      <c r="F8" s="4">
        <f t="shared" si="0"/>
        <v>0</v>
      </c>
      <c r="G8" s="5">
        <f>23</f>
        <v>23</v>
      </c>
      <c r="H8" s="4">
        <f t="shared" si="1"/>
        <v>0</v>
      </c>
      <c r="I8" s="4">
        <f t="shared" si="2"/>
        <v>0</v>
      </c>
      <c r="J8" s="65"/>
    </row>
    <row r="9" spans="1:10" ht="159.65" customHeight="1" thickTop="1" thickBot="1" x14ac:dyDescent="0.4">
      <c r="A9" s="37">
        <v>5</v>
      </c>
      <c r="B9" s="24" t="s">
        <v>169</v>
      </c>
      <c r="C9" s="34"/>
      <c r="D9" s="56">
        <v>200</v>
      </c>
      <c r="E9" s="8"/>
      <c r="F9" s="4">
        <f t="shared" si="0"/>
        <v>0</v>
      </c>
      <c r="G9" s="5">
        <f>23</f>
        <v>23</v>
      </c>
      <c r="H9" s="4">
        <f t="shared" si="1"/>
        <v>0</v>
      </c>
      <c r="I9" s="4">
        <f t="shared" si="2"/>
        <v>0</v>
      </c>
      <c r="J9" s="65"/>
    </row>
    <row r="10" spans="1:10" ht="117" thickTop="1" thickBot="1" x14ac:dyDescent="0.4">
      <c r="A10" s="32">
        <v>6</v>
      </c>
      <c r="B10" s="16" t="s">
        <v>55</v>
      </c>
      <c r="C10" s="34"/>
      <c r="D10" s="56">
        <v>200</v>
      </c>
      <c r="E10" s="8"/>
      <c r="F10" s="4">
        <f t="shared" si="0"/>
        <v>0</v>
      </c>
      <c r="G10" s="5">
        <f>23</f>
        <v>23</v>
      </c>
      <c r="H10" s="4">
        <f t="shared" si="1"/>
        <v>0</v>
      </c>
      <c r="I10" s="4">
        <f t="shared" si="2"/>
        <v>0</v>
      </c>
      <c r="J10" s="65"/>
    </row>
    <row r="11" spans="1:10" ht="160.5" thickTop="1" thickBot="1" x14ac:dyDescent="0.4">
      <c r="A11" s="37">
        <v>7</v>
      </c>
      <c r="B11" s="45" t="s">
        <v>235</v>
      </c>
      <c r="C11" s="34"/>
      <c r="D11" s="56">
        <v>250</v>
      </c>
      <c r="E11" s="8"/>
      <c r="F11" s="4">
        <f t="shared" si="0"/>
        <v>0</v>
      </c>
      <c r="G11" s="5">
        <f>23</f>
        <v>23</v>
      </c>
      <c r="H11" s="4">
        <f t="shared" si="1"/>
        <v>0</v>
      </c>
      <c r="I11" s="4">
        <f t="shared" si="2"/>
        <v>0</v>
      </c>
      <c r="J11" s="65"/>
    </row>
    <row r="12" spans="1:10" ht="146" thickTop="1" thickBot="1" x14ac:dyDescent="0.4">
      <c r="A12" s="32">
        <v>8</v>
      </c>
      <c r="B12" s="16" t="s">
        <v>173</v>
      </c>
      <c r="C12" s="34"/>
      <c r="D12" s="56">
        <v>150</v>
      </c>
      <c r="E12" s="8"/>
      <c r="F12" s="4">
        <f t="shared" si="0"/>
        <v>0</v>
      </c>
      <c r="G12" s="5">
        <f>23</f>
        <v>23</v>
      </c>
      <c r="H12" s="4">
        <f t="shared" si="1"/>
        <v>0</v>
      </c>
      <c r="I12" s="4">
        <f t="shared" si="2"/>
        <v>0</v>
      </c>
      <c r="J12" s="65"/>
    </row>
    <row r="13" spans="1:10" ht="131.5" thickTop="1" thickBot="1" x14ac:dyDescent="0.4">
      <c r="A13" s="37">
        <v>9</v>
      </c>
      <c r="B13" s="16" t="s">
        <v>56</v>
      </c>
      <c r="C13" s="34"/>
      <c r="D13" s="56">
        <v>150</v>
      </c>
      <c r="E13" s="8"/>
      <c r="F13" s="4">
        <f t="shared" si="0"/>
        <v>0</v>
      </c>
      <c r="G13" s="5">
        <f>23</f>
        <v>23</v>
      </c>
      <c r="H13" s="4">
        <f t="shared" si="1"/>
        <v>0</v>
      </c>
      <c r="I13" s="4">
        <f t="shared" si="2"/>
        <v>0</v>
      </c>
      <c r="J13" s="65"/>
    </row>
    <row r="14" spans="1:10" ht="146" thickTop="1" thickBot="1" x14ac:dyDescent="0.4">
      <c r="A14" s="32">
        <v>10</v>
      </c>
      <c r="B14" s="16" t="s">
        <v>57</v>
      </c>
      <c r="C14" s="34"/>
      <c r="D14" s="56">
        <v>100</v>
      </c>
      <c r="E14" s="8"/>
      <c r="F14" s="4">
        <f t="shared" si="0"/>
        <v>0</v>
      </c>
      <c r="G14" s="5">
        <f>23</f>
        <v>23</v>
      </c>
      <c r="H14" s="4">
        <f t="shared" si="1"/>
        <v>0</v>
      </c>
      <c r="I14" s="4">
        <f t="shared" si="2"/>
        <v>0</v>
      </c>
      <c r="J14" s="66"/>
    </row>
    <row r="15" spans="1:10" ht="146" thickTop="1" thickBot="1" x14ac:dyDescent="0.4">
      <c r="A15" s="37">
        <v>11</v>
      </c>
      <c r="B15" s="16" t="s">
        <v>58</v>
      </c>
      <c r="C15" s="34"/>
      <c r="D15" s="56">
        <v>150</v>
      </c>
      <c r="E15" s="8"/>
      <c r="F15" s="4">
        <f t="shared" si="0"/>
        <v>0</v>
      </c>
      <c r="G15" s="5">
        <f>23</f>
        <v>23</v>
      </c>
      <c r="H15" s="4">
        <f t="shared" si="1"/>
        <v>0</v>
      </c>
      <c r="I15" s="4">
        <f t="shared" si="2"/>
        <v>0</v>
      </c>
      <c r="J15" s="65"/>
    </row>
    <row r="16" spans="1:10" ht="262" thickTop="1" thickBot="1" x14ac:dyDescent="0.4">
      <c r="A16" s="32">
        <v>12</v>
      </c>
      <c r="B16" s="16" t="s">
        <v>59</v>
      </c>
      <c r="C16" s="34"/>
      <c r="D16" s="56">
        <v>150</v>
      </c>
      <c r="E16" s="8"/>
      <c r="F16" s="4">
        <f t="shared" si="0"/>
        <v>0</v>
      </c>
      <c r="G16" s="5">
        <f>23</f>
        <v>23</v>
      </c>
      <c r="H16" s="4">
        <f t="shared" si="1"/>
        <v>0</v>
      </c>
      <c r="I16" s="4">
        <f t="shared" si="2"/>
        <v>0</v>
      </c>
      <c r="J16" s="65"/>
    </row>
    <row r="17" spans="1:10" ht="218.5" thickTop="1" thickBot="1" x14ac:dyDescent="0.4">
      <c r="A17" s="37">
        <v>13</v>
      </c>
      <c r="B17" s="16" t="s">
        <v>60</v>
      </c>
      <c r="C17" s="34"/>
      <c r="D17" s="56">
        <v>200</v>
      </c>
      <c r="E17" s="8"/>
      <c r="F17" s="4">
        <f t="shared" si="0"/>
        <v>0</v>
      </c>
      <c r="G17" s="5">
        <f>23</f>
        <v>23</v>
      </c>
      <c r="H17" s="4">
        <f t="shared" si="1"/>
        <v>0</v>
      </c>
      <c r="I17" s="4">
        <f t="shared" si="2"/>
        <v>0</v>
      </c>
      <c r="J17" s="65"/>
    </row>
    <row r="18" spans="1:10" ht="165.65" customHeight="1" thickTop="1" thickBot="1" x14ac:dyDescent="0.4">
      <c r="A18" s="32">
        <v>14</v>
      </c>
      <c r="B18" s="45" t="s">
        <v>174</v>
      </c>
      <c r="C18" s="34"/>
      <c r="D18" s="56">
        <v>200</v>
      </c>
      <c r="E18" s="8"/>
      <c r="F18" s="4">
        <f t="shared" si="0"/>
        <v>0</v>
      </c>
      <c r="G18" s="5">
        <f>23</f>
        <v>23</v>
      </c>
      <c r="H18" s="4">
        <f t="shared" si="1"/>
        <v>0</v>
      </c>
      <c r="I18" s="4">
        <f t="shared" si="2"/>
        <v>0</v>
      </c>
      <c r="J18" s="65"/>
    </row>
    <row r="19" spans="1:10" ht="218.5" thickTop="1" thickBot="1" x14ac:dyDescent="0.4">
      <c r="A19" s="37">
        <v>15</v>
      </c>
      <c r="B19" s="16" t="s">
        <v>61</v>
      </c>
      <c r="C19" s="34"/>
      <c r="D19" s="56">
        <v>100</v>
      </c>
      <c r="E19" s="8"/>
      <c r="F19" s="4">
        <f t="shared" si="0"/>
        <v>0</v>
      </c>
      <c r="G19" s="5">
        <f>23</f>
        <v>23</v>
      </c>
      <c r="H19" s="4">
        <f t="shared" si="1"/>
        <v>0</v>
      </c>
      <c r="I19" s="4">
        <f t="shared" si="2"/>
        <v>0</v>
      </c>
      <c r="J19" s="65"/>
    </row>
    <row r="20" spans="1:10" ht="130.25" customHeight="1" thickTop="1" thickBot="1" x14ac:dyDescent="0.4">
      <c r="A20" s="32">
        <v>16</v>
      </c>
      <c r="B20" s="16" t="s">
        <v>62</v>
      </c>
      <c r="C20" s="34"/>
      <c r="D20" s="56">
        <v>150</v>
      </c>
      <c r="E20" s="8"/>
      <c r="F20" s="4">
        <f t="shared" si="0"/>
        <v>0</v>
      </c>
      <c r="G20" s="5">
        <f>23</f>
        <v>23</v>
      </c>
      <c r="H20" s="4">
        <f t="shared" si="1"/>
        <v>0</v>
      </c>
      <c r="I20" s="4">
        <f t="shared" si="2"/>
        <v>0</v>
      </c>
      <c r="J20" s="65"/>
    </row>
    <row r="21" spans="1:10" ht="88" thickTop="1" thickBot="1" x14ac:dyDescent="0.4">
      <c r="A21" s="37">
        <v>17</v>
      </c>
      <c r="B21" s="24" t="s">
        <v>170</v>
      </c>
      <c r="C21" s="34"/>
      <c r="D21" s="56">
        <v>150</v>
      </c>
      <c r="E21" s="8"/>
      <c r="F21" s="4">
        <f t="shared" si="0"/>
        <v>0</v>
      </c>
      <c r="G21" s="5">
        <f>23</f>
        <v>23</v>
      </c>
      <c r="H21" s="4">
        <f t="shared" si="1"/>
        <v>0</v>
      </c>
      <c r="I21" s="4">
        <f t="shared" si="2"/>
        <v>0</v>
      </c>
      <c r="J21" s="65"/>
    </row>
    <row r="22" spans="1:10" ht="117" thickTop="1" thickBot="1" x14ac:dyDescent="0.4">
      <c r="A22" s="32">
        <v>18</v>
      </c>
      <c r="B22" s="16" t="s">
        <v>63</v>
      </c>
      <c r="C22" s="34"/>
      <c r="D22" s="56">
        <v>150</v>
      </c>
      <c r="E22" s="8"/>
      <c r="F22" s="4">
        <f t="shared" si="0"/>
        <v>0</v>
      </c>
      <c r="G22" s="5">
        <f>23</f>
        <v>23</v>
      </c>
      <c r="H22" s="4">
        <f t="shared" si="1"/>
        <v>0</v>
      </c>
      <c r="I22" s="4">
        <f t="shared" si="2"/>
        <v>0</v>
      </c>
      <c r="J22" s="65"/>
    </row>
    <row r="23" spans="1:10" ht="114.65" customHeight="1" thickTop="1" thickBot="1" x14ac:dyDescent="0.4">
      <c r="A23" s="37">
        <v>19</v>
      </c>
      <c r="B23" s="24" t="s">
        <v>171</v>
      </c>
      <c r="C23" s="34"/>
      <c r="D23" s="56">
        <v>100</v>
      </c>
      <c r="E23" s="8"/>
      <c r="F23" s="4">
        <f t="shared" si="0"/>
        <v>0</v>
      </c>
      <c r="G23" s="5">
        <f>23</f>
        <v>23</v>
      </c>
      <c r="H23" s="4">
        <f t="shared" si="1"/>
        <v>0</v>
      </c>
      <c r="I23" s="4">
        <f t="shared" si="2"/>
        <v>0</v>
      </c>
      <c r="J23" s="65"/>
    </row>
    <row r="24" spans="1:10" ht="262" thickTop="1" thickBot="1" x14ac:dyDescent="0.4">
      <c r="A24" s="32">
        <v>20</v>
      </c>
      <c r="B24" s="16" t="s">
        <v>64</v>
      </c>
      <c r="C24" s="34"/>
      <c r="D24" s="56">
        <v>150</v>
      </c>
      <c r="E24" s="8"/>
      <c r="F24" s="4">
        <f t="shared" si="0"/>
        <v>0</v>
      </c>
      <c r="G24" s="5">
        <f>23</f>
        <v>23</v>
      </c>
      <c r="H24" s="4">
        <f t="shared" si="1"/>
        <v>0</v>
      </c>
      <c r="I24" s="4">
        <f t="shared" si="2"/>
        <v>0</v>
      </c>
      <c r="J24" s="65"/>
    </row>
    <row r="25" spans="1:10" ht="201.65" customHeight="1" thickTop="1" thickBot="1" x14ac:dyDescent="0.4">
      <c r="A25" s="37">
        <v>21</v>
      </c>
      <c r="B25" s="24" t="s">
        <v>172</v>
      </c>
      <c r="C25" s="34"/>
      <c r="D25" s="56">
        <v>150</v>
      </c>
      <c r="E25" s="8"/>
      <c r="F25" s="4">
        <f t="shared" si="0"/>
        <v>0</v>
      </c>
      <c r="G25" s="5">
        <f>23</f>
        <v>23</v>
      </c>
      <c r="H25" s="4">
        <f t="shared" si="1"/>
        <v>0</v>
      </c>
      <c r="I25" s="4">
        <f t="shared" si="2"/>
        <v>0</v>
      </c>
      <c r="J25" s="65"/>
    </row>
    <row r="26" spans="1:10" ht="128.4" customHeight="1" thickTop="1" thickBot="1" x14ac:dyDescent="0.4">
      <c r="A26" s="32">
        <v>22</v>
      </c>
      <c r="B26" s="16" t="s">
        <v>65</v>
      </c>
      <c r="C26" s="34"/>
      <c r="D26" s="56">
        <v>150</v>
      </c>
      <c r="E26" s="8"/>
      <c r="F26" s="4">
        <f t="shared" si="0"/>
        <v>0</v>
      </c>
      <c r="G26" s="5">
        <f>23</f>
        <v>23</v>
      </c>
      <c r="H26" s="4">
        <f t="shared" si="1"/>
        <v>0</v>
      </c>
      <c r="I26" s="4">
        <f t="shared" si="2"/>
        <v>0</v>
      </c>
      <c r="J26" s="65"/>
    </row>
    <row r="27" spans="1:10" ht="409.25" customHeight="1" thickTop="1" thickBot="1" x14ac:dyDescent="0.4">
      <c r="A27" s="37">
        <v>23</v>
      </c>
      <c r="B27" s="24" t="s">
        <v>227</v>
      </c>
      <c r="C27" s="34"/>
      <c r="D27" s="56">
        <v>250</v>
      </c>
      <c r="E27" s="8"/>
      <c r="F27" s="4">
        <f t="shared" si="0"/>
        <v>0</v>
      </c>
      <c r="G27" s="5">
        <f>23</f>
        <v>23</v>
      </c>
      <c r="H27" s="4">
        <f t="shared" si="1"/>
        <v>0</v>
      </c>
      <c r="I27" s="4">
        <f t="shared" si="2"/>
        <v>0</v>
      </c>
      <c r="J27" s="65"/>
    </row>
    <row r="28" spans="1:10" ht="238.25" customHeight="1" thickTop="1" thickBot="1" x14ac:dyDescent="0.4">
      <c r="A28" s="32">
        <v>24</v>
      </c>
      <c r="B28" s="16" t="s">
        <v>24</v>
      </c>
      <c r="C28" s="34"/>
      <c r="D28" s="56">
        <v>250</v>
      </c>
      <c r="E28" s="8"/>
      <c r="F28" s="4">
        <f t="shared" si="0"/>
        <v>0</v>
      </c>
      <c r="G28" s="5">
        <f>23</f>
        <v>23</v>
      </c>
      <c r="H28" s="4">
        <f t="shared" si="1"/>
        <v>0</v>
      </c>
      <c r="I28" s="4">
        <f t="shared" si="2"/>
        <v>0</v>
      </c>
      <c r="J28" s="65"/>
    </row>
    <row r="29" spans="1:10" s="2" customFormat="1" ht="20" customHeight="1" thickTop="1" thickBot="1" x14ac:dyDescent="0.4">
      <c r="A29" s="30">
        <f>COUNTIF(A5:A28,"&gt;0")</f>
        <v>24</v>
      </c>
      <c r="B29" s="25"/>
      <c r="C29" s="28" t="s">
        <v>231</v>
      </c>
      <c r="D29" s="58"/>
      <c r="E29" s="26"/>
      <c r="F29" s="27">
        <f>SUM(F5:F28)</f>
        <v>0</v>
      </c>
      <c r="G29" s="53">
        <v>23</v>
      </c>
      <c r="H29" s="27">
        <f>F29*G29%</f>
        <v>0</v>
      </c>
      <c r="I29" s="27">
        <f>F29+H29</f>
        <v>0</v>
      </c>
      <c r="J29"/>
    </row>
    <row r="30" spans="1:10" ht="15" thickTop="1" x14ac:dyDescent="0.35"/>
  </sheetData>
  <mergeCells count="12">
    <mergeCell ref="C2:C3"/>
    <mergeCell ref="A1:C1"/>
    <mergeCell ref="A2:A3"/>
    <mergeCell ref="B2:B3"/>
    <mergeCell ref="D1:D3"/>
    <mergeCell ref="J2:J4"/>
    <mergeCell ref="I2:I3"/>
    <mergeCell ref="E1:I1"/>
    <mergeCell ref="H2:H3"/>
    <mergeCell ref="E2:E3"/>
    <mergeCell ref="F2:F3"/>
    <mergeCell ref="G2:G3"/>
  </mergeCells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J2540"/>
  <sheetViews>
    <sheetView showGridLines="0" topLeftCell="A67" zoomScale="80" zoomScaleNormal="80" workbookViewId="0">
      <selection activeCell="E73" sqref="E73"/>
    </sheetView>
  </sheetViews>
  <sheetFormatPr defaultRowHeight="14.5" x14ac:dyDescent="0.35"/>
  <cols>
    <col min="1" max="1" width="5.6328125" style="2" customWidth="1"/>
    <col min="2" max="2" width="36.6328125" style="17" customWidth="1"/>
    <col min="3" max="3" width="28.6328125" customWidth="1"/>
    <col min="4" max="5" width="12.6328125" customWidth="1"/>
    <col min="6" max="6" width="15.6328125" customWidth="1"/>
    <col min="7" max="7" width="9.6328125" customWidth="1"/>
    <col min="8" max="9" width="15.6328125" customWidth="1"/>
    <col min="10" max="10" width="31.08984375" style="65" customWidth="1"/>
    <col min="11" max="14" width="15.6328125" customWidth="1"/>
  </cols>
  <sheetData>
    <row r="1" spans="1:10" s="1" customFormat="1" ht="15" customHeight="1" x14ac:dyDescent="0.35">
      <c r="A1" s="85" t="s">
        <v>245</v>
      </c>
      <c r="B1" s="86"/>
      <c r="C1" s="86"/>
      <c r="D1" s="79" t="s">
        <v>236</v>
      </c>
      <c r="E1" s="82" t="s">
        <v>241</v>
      </c>
      <c r="F1" s="83"/>
      <c r="G1" s="83"/>
      <c r="H1" s="83"/>
      <c r="I1" s="83"/>
      <c r="J1" s="65"/>
    </row>
    <row r="2" spans="1:10" s="1" customFormat="1" ht="15" customHeight="1" x14ac:dyDescent="0.35">
      <c r="A2" s="77" t="s">
        <v>50</v>
      </c>
      <c r="B2" s="77" t="s">
        <v>27</v>
      </c>
      <c r="C2" s="78" t="s">
        <v>25</v>
      </c>
      <c r="D2" s="80"/>
      <c r="E2" s="84" t="s">
        <v>242</v>
      </c>
      <c r="F2" s="77" t="s">
        <v>1</v>
      </c>
      <c r="G2" s="77" t="s">
        <v>8</v>
      </c>
      <c r="H2" s="77" t="s">
        <v>2</v>
      </c>
      <c r="I2" s="78" t="s">
        <v>3</v>
      </c>
      <c r="J2" s="91" t="s">
        <v>249</v>
      </c>
    </row>
    <row r="3" spans="1:10" s="1" customFormat="1" ht="15" customHeight="1" x14ac:dyDescent="0.35">
      <c r="A3" s="77"/>
      <c r="B3" s="77"/>
      <c r="C3" s="78"/>
      <c r="D3" s="81"/>
      <c r="E3" s="84"/>
      <c r="F3" s="77"/>
      <c r="G3" s="77"/>
      <c r="H3" s="77"/>
      <c r="I3" s="78"/>
      <c r="J3" s="91"/>
    </row>
    <row r="4" spans="1:10" s="2" customFormat="1" ht="15" customHeight="1" thickBot="1" x14ac:dyDescent="0.4">
      <c r="A4" s="3" t="s">
        <v>4</v>
      </c>
      <c r="B4" s="15" t="s">
        <v>5</v>
      </c>
      <c r="C4" s="21" t="s">
        <v>6</v>
      </c>
      <c r="D4" s="61" t="s">
        <v>237</v>
      </c>
      <c r="E4" s="13" t="s">
        <v>238</v>
      </c>
      <c r="F4" s="3" t="s">
        <v>239</v>
      </c>
      <c r="G4" s="3" t="s">
        <v>7</v>
      </c>
      <c r="H4" s="3" t="s">
        <v>26</v>
      </c>
      <c r="I4" s="67" t="s">
        <v>23</v>
      </c>
      <c r="J4" s="91"/>
    </row>
    <row r="5" spans="1:10" ht="146" thickTop="1" thickBot="1" x14ac:dyDescent="0.4">
      <c r="A5" s="37">
        <v>1</v>
      </c>
      <c r="B5" s="40" t="s">
        <v>66</v>
      </c>
      <c r="C5" s="38"/>
      <c r="D5" s="62">
        <v>100</v>
      </c>
      <c r="E5" s="8"/>
      <c r="F5" s="7">
        <f t="shared" ref="F5:F36" si="0">D5*E5</f>
        <v>0</v>
      </c>
      <c r="G5" s="9">
        <f>23</f>
        <v>23</v>
      </c>
      <c r="H5" s="7">
        <f t="shared" ref="H5:H36" si="1">F5*G5%</f>
        <v>0</v>
      </c>
      <c r="I5" s="68">
        <f t="shared" ref="I5:I36" si="2">F5+H5</f>
        <v>0</v>
      </c>
    </row>
    <row r="6" spans="1:10" ht="212" customHeight="1" thickTop="1" thickBot="1" x14ac:dyDescent="0.4">
      <c r="A6" s="32">
        <v>2</v>
      </c>
      <c r="B6" s="43" t="s">
        <v>187</v>
      </c>
      <c r="C6" s="34"/>
      <c r="D6" s="56">
        <v>100</v>
      </c>
      <c r="E6" s="8"/>
      <c r="F6" s="4">
        <f t="shared" si="0"/>
        <v>0</v>
      </c>
      <c r="G6" s="5">
        <f>23</f>
        <v>23</v>
      </c>
      <c r="H6" s="4">
        <f t="shared" si="1"/>
        <v>0</v>
      </c>
      <c r="I6" s="69">
        <f t="shared" si="2"/>
        <v>0</v>
      </c>
    </row>
    <row r="7" spans="1:10" ht="240.65" customHeight="1" thickTop="1" thickBot="1" x14ac:dyDescent="0.4">
      <c r="A7" s="37">
        <v>3</v>
      </c>
      <c r="B7" s="24" t="s">
        <v>175</v>
      </c>
      <c r="C7" s="34"/>
      <c r="D7" s="56">
        <v>100</v>
      </c>
      <c r="E7" s="8"/>
      <c r="F7" s="4">
        <f t="shared" si="0"/>
        <v>0</v>
      </c>
      <c r="G7" s="5">
        <f>23</f>
        <v>23</v>
      </c>
      <c r="H7" s="4">
        <f t="shared" si="1"/>
        <v>0</v>
      </c>
      <c r="I7" s="69">
        <f t="shared" si="2"/>
        <v>0</v>
      </c>
    </row>
    <row r="8" spans="1:10" ht="141.65" customHeight="1" thickTop="1" thickBot="1" x14ac:dyDescent="0.4">
      <c r="A8" s="32">
        <v>4</v>
      </c>
      <c r="B8" s="24" t="s">
        <v>176</v>
      </c>
      <c r="C8" s="34"/>
      <c r="D8" s="56">
        <v>100</v>
      </c>
      <c r="E8" s="8"/>
      <c r="F8" s="4">
        <f t="shared" si="0"/>
        <v>0</v>
      </c>
      <c r="G8" s="5">
        <f>23</f>
        <v>23</v>
      </c>
      <c r="H8" s="4">
        <f t="shared" si="1"/>
        <v>0</v>
      </c>
      <c r="I8" s="69">
        <f t="shared" si="2"/>
        <v>0</v>
      </c>
    </row>
    <row r="9" spans="1:10" ht="180.65" customHeight="1" thickTop="1" thickBot="1" x14ac:dyDescent="0.4">
      <c r="A9" s="37">
        <v>5</v>
      </c>
      <c r="B9" s="16" t="s">
        <v>67</v>
      </c>
      <c r="C9" s="34"/>
      <c r="D9" s="56">
        <v>50</v>
      </c>
      <c r="E9" s="8"/>
      <c r="F9" s="4">
        <f t="shared" si="0"/>
        <v>0</v>
      </c>
      <c r="G9" s="5">
        <f>23</f>
        <v>23</v>
      </c>
      <c r="H9" s="4">
        <f t="shared" si="1"/>
        <v>0</v>
      </c>
      <c r="I9" s="69">
        <f t="shared" si="2"/>
        <v>0</v>
      </c>
    </row>
    <row r="10" spans="1:10" ht="254.4" customHeight="1" thickTop="1" thickBot="1" x14ac:dyDescent="0.4">
      <c r="A10" s="32">
        <v>6</v>
      </c>
      <c r="B10" s="16" t="s">
        <v>68</v>
      </c>
      <c r="C10" s="34"/>
      <c r="D10" s="56">
        <v>50</v>
      </c>
      <c r="E10" s="8"/>
      <c r="F10" s="4">
        <f t="shared" si="0"/>
        <v>0</v>
      </c>
      <c r="G10" s="5">
        <f>23</f>
        <v>23</v>
      </c>
      <c r="H10" s="4">
        <f t="shared" si="1"/>
        <v>0</v>
      </c>
      <c r="I10" s="69">
        <f t="shared" si="2"/>
        <v>0</v>
      </c>
    </row>
    <row r="11" spans="1:10" ht="204" thickTop="1" thickBot="1" x14ac:dyDescent="0.4">
      <c r="A11" s="37">
        <v>7</v>
      </c>
      <c r="B11" s="16" t="s">
        <v>69</v>
      </c>
      <c r="C11" s="34"/>
      <c r="D11" s="56">
        <v>75</v>
      </c>
      <c r="E11" s="8"/>
      <c r="F11" s="4">
        <f t="shared" si="0"/>
        <v>0</v>
      </c>
      <c r="G11" s="5">
        <f>23</f>
        <v>23</v>
      </c>
      <c r="H11" s="4">
        <f t="shared" si="1"/>
        <v>0</v>
      </c>
      <c r="I11" s="69">
        <f t="shared" si="2"/>
        <v>0</v>
      </c>
    </row>
    <row r="12" spans="1:10" ht="251" customHeight="1" thickTop="1" thickBot="1" x14ac:dyDescent="0.4">
      <c r="A12" s="32">
        <v>8</v>
      </c>
      <c r="B12" s="24" t="s">
        <v>177</v>
      </c>
      <c r="C12" s="34"/>
      <c r="D12" s="56">
        <v>75</v>
      </c>
      <c r="E12" s="8"/>
      <c r="F12" s="4">
        <f t="shared" si="0"/>
        <v>0</v>
      </c>
      <c r="G12" s="5">
        <f>23</f>
        <v>23</v>
      </c>
      <c r="H12" s="4">
        <f t="shared" si="1"/>
        <v>0</v>
      </c>
      <c r="I12" s="69">
        <f t="shared" si="2"/>
        <v>0</v>
      </c>
    </row>
    <row r="13" spans="1:10" ht="222.65" customHeight="1" thickTop="1" thickBot="1" x14ac:dyDescent="0.4">
      <c r="A13" s="37">
        <v>9</v>
      </c>
      <c r="B13" s="16" t="s">
        <v>70</v>
      </c>
      <c r="C13" s="34"/>
      <c r="D13" s="56">
        <v>75</v>
      </c>
      <c r="E13" s="8"/>
      <c r="F13" s="4">
        <f t="shared" si="0"/>
        <v>0</v>
      </c>
      <c r="G13" s="5">
        <f>23</f>
        <v>23</v>
      </c>
      <c r="H13" s="4">
        <f t="shared" si="1"/>
        <v>0</v>
      </c>
      <c r="I13" s="69">
        <f t="shared" si="2"/>
        <v>0</v>
      </c>
    </row>
    <row r="14" spans="1:10" ht="175" thickTop="1" thickBot="1" x14ac:dyDescent="0.4">
      <c r="A14" s="32">
        <v>10</v>
      </c>
      <c r="B14" s="16" t="s">
        <v>71</v>
      </c>
      <c r="C14" s="34"/>
      <c r="D14" s="56">
        <v>75</v>
      </c>
      <c r="E14" s="8"/>
      <c r="F14" s="4">
        <f t="shared" si="0"/>
        <v>0</v>
      </c>
      <c r="G14" s="5">
        <f>23</f>
        <v>23</v>
      </c>
      <c r="H14" s="4">
        <f t="shared" si="1"/>
        <v>0</v>
      </c>
      <c r="I14" s="69">
        <f t="shared" si="2"/>
        <v>0</v>
      </c>
      <c r="J14" s="66"/>
    </row>
    <row r="15" spans="1:10" ht="218.5" thickTop="1" thickBot="1" x14ac:dyDescent="0.4">
      <c r="A15" s="37">
        <v>11</v>
      </c>
      <c r="B15" s="16" t="s">
        <v>72</v>
      </c>
      <c r="C15" s="34"/>
      <c r="D15" s="56">
        <v>75</v>
      </c>
      <c r="E15" s="8"/>
      <c r="F15" s="4">
        <f t="shared" si="0"/>
        <v>0</v>
      </c>
      <c r="G15" s="5">
        <f>23</f>
        <v>23</v>
      </c>
      <c r="H15" s="4">
        <f t="shared" si="1"/>
        <v>0</v>
      </c>
      <c r="I15" s="69">
        <f t="shared" si="2"/>
        <v>0</v>
      </c>
    </row>
    <row r="16" spans="1:10" ht="233" thickTop="1" thickBot="1" x14ac:dyDescent="0.4">
      <c r="A16" s="32">
        <v>12</v>
      </c>
      <c r="B16" s="16" t="s">
        <v>73</v>
      </c>
      <c r="C16" s="34"/>
      <c r="D16" s="56">
        <v>75</v>
      </c>
      <c r="E16" s="8"/>
      <c r="F16" s="4">
        <f t="shared" si="0"/>
        <v>0</v>
      </c>
      <c r="G16" s="5">
        <f>23</f>
        <v>23</v>
      </c>
      <c r="H16" s="4">
        <f t="shared" si="1"/>
        <v>0</v>
      </c>
      <c r="I16" s="69">
        <f t="shared" si="2"/>
        <v>0</v>
      </c>
    </row>
    <row r="17" spans="1:9" ht="227.4" customHeight="1" thickTop="1" thickBot="1" x14ac:dyDescent="0.4">
      <c r="A17" s="37">
        <v>13</v>
      </c>
      <c r="B17" s="16" t="s">
        <v>74</v>
      </c>
      <c r="C17" s="34"/>
      <c r="D17" s="56">
        <v>100</v>
      </c>
      <c r="E17" s="8"/>
      <c r="F17" s="4">
        <f t="shared" si="0"/>
        <v>0</v>
      </c>
      <c r="G17" s="5">
        <f>23</f>
        <v>23</v>
      </c>
      <c r="H17" s="4">
        <f t="shared" si="1"/>
        <v>0</v>
      </c>
      <c r="I17" s="69">
        <f t="shared" si="2"/>
        <v>0</v>
      </c>
    </row>
    <row r="18" spans="1:9" ht="283.25" customHeight="1" thickTop="1" thickBot="1" x14ac:dyDescent="0.4">
      <c r="A18" s="32">
        <v>14</v>
      </c>
      <c r="B18" s="16" t="s">
        <v>75</v>
      </c>
      <c r="C18" s="34"/>
      <c r="D18" s="56">
        <v>100</v>
      </c>
      <c r="E18" s="8"/>
      <c r="F18" s="4">
        <f t="shared" si="0"/>
        <v>0</v>
      </c>
      <c r="G18" s="5">
        <f>23</f>
        <v>23</v>
      </c>
      <c r="H18" s="4">
        <f t="shared" si="1"/>
        <v>0</v>
      </c>
      <c r="I18" s="69">
        <f t="shared" si="2"/>
        <v>0</v>
      </c>
    </row>
    <row r="19" spans="1:9" ht="155" customHeight="1" thickTop="1" thickBot="1" x14ac:dyDescent="0.4">
      <c r="A19" s="37">
        <v>15</v>
      </c>
      <c r="B19" s="16" t="s">
        <v>76</v>
      </c>
      <c r="C19" s="34"/>
      <c r="D19" s="56">
        <v>100</v>
      </c>
      <c r="E19" s="8"/>
      <c r="F19" s="4">
        <f t="shared" si="0"/>
        <v>0</v>
      </c>
      <c r="G19" s="5">
        <f>23</f>
        <v>23</v>
      </c>
      <c r="H19" s="4">
        <f t="shared" si="1"/>
        <v>0</v>
      </c>
      <c r="I19" s="69">
        <f t="shared" si="2"/>
        <v>0</v>
      </c>
    </row>
    <row r="20" spans="1:9" ht="247.5" thickTop="1" thickBot="1" x14ac:dyDescent="0.4">
      <c r="A20" s="32">
        <v>16</v>
      </c>
      <c r="B20" s="16" t="s">
        <v>77</v>
      </c>
      <c r="C20" s="34"/>
      <c r="D20" s="56">
        <v>100</v>
      </c>
      <c r="E20" s="8"/>
      <c r="F20" s="4">
        <f t="shared" si="0"/>
        <v>0</v>
      </c>
      <c r="G20" s="5">
        <f>23</f>
        <v>23</v>
      </c>
      <c r="H20" s="4">
        <f t="shared" si="1"/>
        <v>0</v>
      </c>
      <c r="I20" s="69">
        <f t="shared" si="2"/>
        <v>0</v>
      </c>
    </row>
    <row r="21" spans="1:9" ht="204" thickTop="1" thickBot="1" x14ac:dyDescent="0.4">
      <c r="A21" s="37">
        <v>17</v>
      </c>
      <c r="B21" s="16" t="s">
        <v>78</v>
      </c>
      <c r="C21" s="34"/>
      <c r="D21" s="56">
        <v>100</v>
      </c>
      <c r="E21" s="8"/>
      <c r="F21" s="4">
        <f t="shared" si="0"/>
        <v>0</v>
      </c>
      <c r="G21" s="5">
        <f>23</f>
        <v>23</v>
      </c>
      <c r="H21" s="4">
        <f t="shared" si="1"/>
        <v>0</v>
      </c>
      <c r="I21" s="69">
        <f t="shared" si="2"/>
        <v>0</v>
      </c>
    </row>
    <row r="22" spans="1:9" ht="290.39999999999998" customHeight="1" thickTop="1" thickBot="1" x14ac:dyDescent="0.4">
      <c r="A22" s="32">
        <v>18</v>
      </c>
      <c r="B22" s="16" t="s">
        <v>79</v>
      </c>
      <c r="C22" s="34"/>
      <c r="D22" s="56">
        <v>100</v>
      </c>
      <c r="E22" s="8"/>
      <c r="F22" s="4">
        <f t="shared" si="0"/>
        <v>0</v>
      </c>
      <c r="G22" s="5">
        <f>23</f>
        <v>23</v>
      </c>
      <c r="H22" s="4">
        <f t="shared" si="1"/>
        <v>0</v>
      </c>
      <c r="I22" s="69">
        <f t="shared" si="2"/>
        <v>0</v>
      </c>
    </row>
    <row r="23" spans="1:9" ht="247.5" thickTop="1" thickBot="1" x14ac:dyDescent="0.4">
      <c r="A23" s="37">
        <v>19</v>
      </c>
      <c r="B23" s="16" t="s">
        <v>80</v>
      </c>
      <c r="C23" s="34"/>
      <c r="D23" s="56">
        <v>100</v>
      </c>
      <c r="E23" s="8"/>
      <c r="F23" s="4">
        <f t="shared" si="0"/>
        <v>0</v>
      </c>
      <c r="G23" s="5">
        <f>23</f>
        <v>23</v>
      </c>
      <c r="H23" s="4">
        <f t="shared" si="1"/>
        <v>0</v>
      </c>
      <c r="I23" s="69">
        <f t="shared" si="2"/>
        <v>0</v>
      </c>
    </row>
    <row r="24" spans="1:9" ht="164.4" customHeight="1" thickTop="1" thickBot="1" x14ac:dyDescent="0.4">
      <c r="A24" s="32">
        <v>20</v>
      </c>
      <c r="B24" s="16" t="s">
        <v>81</v>
      </c>
      <c r="C24" s="34"/>
      <c r="D24" s="56">
        <v>150</v>
      </c>
      <c r="E24" s="8"/>
      <c r="F24" s="4">
        <f t="shared" si="0"/>
        <v>0</v>
      </c>
      <c r="G24" s="5">
        <f>23</f>
        <v>23</v>
      </c>
      <c r="H24" s="4">
        <f t="shared" si="1"/>
        <v>0</v>
      </c>
      <c r="I24" s="69">
        <f t="shared" si="2"/>
        <v>0</v>
      </c>
    </row>
    <row r="25" spans="1:9" ht="247.5" thickTop="1" thickBot="1" x14ac:dyDescent="0.4">
      <c r="A25" s="37">
        <v>21</v>
      </c>
      <c r="B25" s="16" t="s">
        <v>82</v>
      </c>
      <c r="C25" s="34"/>
      <c r="D25" s="56">
        <v>125</v>
      </c>
      <c r="E25" s="8"/>
      <c r="F25" s="4">
        <f t="shared" si="0"/>
        <v>0</v>
      </c>
      <c r="G25" s="5">
        <f>23</f>
        <v>23</v>
      </c>
      <c r="H25" s="4">
        <f t="shared" si="1"/>
        <v>0</v>
      </c>
      <c r="I25" s="69">
        <f t="shared" si="2"/>
        <v>0</v>
      </c>
    </row>
    <row r="26" spans="1:9" ht="204" thickTop="1" thickBot="1" x14ac:dyDescent="0.4">
      <c r="A26" s="32">
        <v>22</v>
      </c>
      <c r="B26" s="16" t="s">
        <v>83</v>
      </c>
      <c r="C26" s="34"/>
      <c r="D26" s="56">
        <v>250</v>
      </c>
      <c r="E26" s="8"/>
      <c r="F26" s="4">
        <f t="shared" si="0"/>
        <v>0</v>
      </c>
      <c r="G26" s="5">
        <f>23</f>
        <v>23</v>
      </c>
      <c r="H26" s="4">
        <f t="shared" si="1"/>
        <v>0</v>
      </c>
      <c r="I26" s="69">
        <f t="shared" si="2"/>
        <v>0</v>
      </c>
    </row>
    <row r="27" spans="1:9" ht="168.65" customHeight="1" thickTop="1" thickBot="1" x14ac:dyDescent="0.4">
      <c r="A27" s="37">
        <v>23</v>
      </c>
      <c r="B27" s="24" t="s">
        <v>178</v>
      </c>
      <c r="C27" s="34"/>
      <c r="D27" s="56">
        <v>50</v>
      </c>
      <c r="E27" s="8"/>
      <c r="F27" s="4">
        <f t="shared" si="0"/>
        <v>0</v>
      </c>
      <c r="G27" s="5">
        <f>23</f>
        <v>23</v>
      </c>
      <c r="H27" s="4">
        <f t="shared" si="1"/>
        <v>0</v>
      </c>
      <c r="I27" s="69">
        <f t="shared" si="2"/>
        <v>0</v>
      </c>
    </row>
    <row r="28" spans="1:9" ht="117" thickTop="1" thickBot="1" x14ac:dyDescent="0.4">
      <c r="A28" s="32">
        <v>24</v>
      </c>
      <c r="B28" s="16" t="s">
        <v>84</v>
      </c>
      <c r="C28" s="34"/>
      <c r="D28" s="56">
        <v>100</v>
      </c>
      <c r="E28" s="8"/>
      <c r="F28" s="4">
        <f t="shared" si="0"/>
        <v>0</v>
      </c>
      <c r="G28" s="5">
        <f>23</f>
        <v>23</v>
      </c>
      <c r="H28" s="4">
        <f t="shared" si="1"/>
        <v>0</v>
      </c>
      <c r="I28" s="69">
        <f t="shared" si="2"/>
        <v>0</v>
      </c>
    </row>
    <row r="29" spans="1:9" ht="185.4" customHeight="1" thickTop="1" thickBot="1" x14ac:dyDescent="0.4">
      <c r="A29" s="37">
        <v>25</v>
      </c>
      <c r="B29" s="43" t="s">
        <v>179</v>
      </c>
      <c r="C29" s="34"/>
      <c r="D29" s="56">
        <v>100</v>
      </c>
      <c r="E29" s="8"/>
      <c r="F29" s="4">
        <f t="shared" si="0"/>
        <v>0</v>
      </c>
      <c r="G29" s="5">
        <f>23</f>
        <v>23</v>
      </c>
      <c r="H29" s="4">
        <f t="shared" si="1"/>
        <v>0</v>
      </c>
      <c r="I29" s="69">
        <f t="shared" si="2"/>
        <v>0</v>
      </c>
    </row>
    <row r="30" spans="1:9" ht="131.5" thickTop="1" thickBot="1" x14ac:dyDescent="0.4">
      <c r="A30" s="32">
        <v>26</v>
      </c>
      <c r="B30" s="16" t="s">
        <v>85</v>
      </c>
      <c r="C30" s="34"/>
      <c r="D30" s="56">
        <v>100</v>
      </c>
      <c r="E30" s="8"/>
      <c r="F30" s="4">
        <f t="shared" si="0"/>
        <v>0</v>
      </c>
      <c r="G30" s="5">
        <f>23</f>
        <v>23</v>
      </c>
      <c r="H30" s="4">
        <f t="shared" si="1"/>
        <v>0</v>
      </c>
      <c r="I30" s="69">
        <f t="shared" si="2"/>
        <v>0</v>
      </c>
    </row>
    <row r="31" spans="1:9" ht="136.25" customHeight="1" thickTop="1" thickBot="1" x14ac:dyDescent="0.4">
      <c r="A31" s="37">
        <v>27</v>
      </c>
      <c r="B31" s="16" t="s">
        <v>86</v>
      </c>
      <c r="C31" s="34"/>
      <c r="D31" s="56">
        <v>100</v>
      </c>
      <c r="E31" s="8"/>
      <c r="F31" s="4">
        <f t="shared" si="0"/>
        <v>0</v>
      </c>
      <c r="G31" s="5">
        <f>23</f>
        <v>23</v>
      </c>
      <c r="H31" s="4">
        <f t="shared" si="1"/>
        <v>0</v>
      </c>
      <c r="I31" s="69">
        <f t="shared" si="2"/>
        <v>0</v>
      </c>
    </row>
    <row r="32" spans="1:9" ht="168" customHeight="1" thickTop="1" thickBot="1" x14ac:dyDescent="0.4">
      <c r="A32" s="32">
        <v>28</v>
      </c>
      <c r="B32" s="16" t="s">
        <v>87</v>
      </c>
      <c r="C32" s="34"/>
      <c r="D32" s="56">
        <v>100</v>
      </c>
      <c r="E32" s="8"/>
      <c r="F32" s="4">
        <f t="shared" si="0"/>
        <v>0</v>
      </c>
      <c r="G32" s="5">
        <f>23</f>
        <v>23</v>
      </c>
      <c r="H32" s="4">
        <f t="shared" si="1"/>
        <v>0</v>
      </c>
      <c r="I32" s="69">
        <f t="shared" si="2"/>
        <v>0</v>
      </c>
    </row>
    <row r="33" spans="1:9" ht="137" customHeight="1" thickTop="1" thickBot="1" x14ac:dyDescent="0.4">
      <c r="A33" s="37">
        <v>29</v>
      </c>
      <c r="B33" s="16" t="s">
        <v>88</v>
      </c>
      <c r="C33" s="34"/>
      <c r="D33" s="56">
        <v>100</v>
      </c>
      <c r="E33" s="8"/>
      <c r="F33" s="4">
        <f t="shared" si="0"/>
        <v>0</v>
      </c>
      <c r="G33" s="5">
        <f>23</f>
        <v>23</v>
      </c>
      <c r="H33" s="4">
        <f t="shared" si="1"/>
        <v>0</v>
      </c>
      <c r="I33" s="69">
        <f t="shared" si="2"/>
        <v>0</v>
      </c>
    </row>
    <row r="34" spans="1:9" ht="176.4" customHeight="1" thickTop="1" thickBot="1" x14ac:dyDescent="0.4">
      <c r="A34" s="32">
        <v>30</v>
      </c>
      <c r="B34" s="16" t="s">
        <v>89</v>
      </c>
      <c r="C34" s="34"/>
      <c r="D34" s="56">
        <v>100</v>
      </c>
      <c r="E34" s="8"/>
      <c r="F34" s="4">
        <f t="shared" si="0"/>
        <v>0</v>
      </c>
      <c r="G34" s="5">
        <f>23</f>
        <v>23</v>
      </c>
      <c r="H34" s="4">
        <f t="shared" si="1"/>
        <v>0</v>
      </c>
      <c r="I34" s="69">
        <f t="shared" si="2"/>
        <v>0</v>
      </c>
    </row>
    <row r="35" spans="1:9" ht="146" thickTop="1" thickBot="1" x14ac:dyDescent="0.4">
      <c r="A35" s="37">
        <v>31</v>
      </c>
      <c r="B35" s="16" t="s">
        <v>90</v>
      </c>
      <c r="C35" s="34"/>
      <c r="D35" s="56">
        <v>100</v>
      </c>
      <c r="E35" s="8"/>
      <c r="F35" s="4">
        <f t="shared" si="0"/>
        <v>0</v>
      </c>
      <c r="G35" s="5">
        <f>23</f>
        <v>23</v>
      </c>
      <c r="H35" s="4">
        <f t="shared" si="1"/>
        <v>0</v>
      </c>
      <c r="I35" s="69">
        <f t="shared" si="2"/>
        <v>0</v>
      </c>
    </row>
    <row r="36" spans="1:9" ht="146" thickTop="1" thickBot="1" x14ac:dyDescent="0.4">
      <c r="A36" s="32">
        <v>32</v>
      </c>
      <c r="B36" s="16" t="s">
        <v>91</v>
      </c>
      <c r="C36" s="34"/>
      <c r="D36" s="56">
        <v>100</v>
      </c>
      <c r="E36" s="8"/>
      <c r="F36" s="4">
        <f t="shared" si="0"/>
        <v>0</v>
      </c>
      <c r="G36" s="5">
        <f>23</f>
        <v>23</v>
      </c>
      <c r="H36" s="4">
        <f t="shared" si="1"/>
        <v>0</v>
      </c>
      <c r="I36" s="69">
        <f t="shared" si="2"/>
        <v>0</v>
      </c>
    </row>
    <row r="37" spans="1:9" ht="136.25" customHeight="1" thickTop="1" thickBot="1" x14ac:dyDescent="0.4">
      <c r="A37" s="37">
        <v>33</v>
      </c>
      <c r="B37" s="16" t="s">
        <v>92</v>
      </c>
      <c r="C37" s="34"/>
      <c r="D37" s="56">
        <v>100</v>
      </c>
      <c r="E37" s="8"/>
      <c r="F37" s="4">
        <f t="shared" ref="F37:F68" si="3">D37*E37</f>
        <v>0</v>
      </c>
      <c r="G37" s="5">
        <f>23</f>
        <v>23</v>
      </c>
      <c r="H37" s="4">
        <f t="shared" ref="H37:H67" si="4">F37*G37%</f>
        <v>0</v>
      </c>
      <c r="I37" s="69">
        <f t="shared" ref="I37:I67" si="5">F37+H37</f>
        <v>0</v>
      </c>
    </row>
    <row r="38" spans="1:9" ht="160.5" thickTop="1" thickBot="1" x14ac:dyDescent="0.4">
      <c r="A38" s="32">
        <v>34</v>
      </c>
      <c r="B38" s="16" t="s">
        <v>188</v>
      </c>
      <c r="C38" s="34"/>
      <c r="D38" s="56">
        <v>100</v>
      </c>
      <c r="E38" s="8"/>
      <c r="F38" s="4">
        <f t="shared" si="3"/>
        <v>0</v>
      </c>
      <c r="G38" s="5">
        <f>23</f>
        <v>23</v>
      </c>
      <c r="H38" s="4">
        <f t="shared" si="4"/>
        <v>0</v>
      </c>
      <c r="I38" s="69">
        <f t="shared" si="5"/>
        <v>0</v>
      </c>
    </row>
    <row r="39" spans="1:9" ht="146" thickTop="1" thickBot="1" x14ac:dyDescent="0.4">
      <c r="A39" s="37">
        <v>35</v>
      </c>
      <c r="B39" s="16" t="s">
        <v>93</v>
      </c>
      <c r="C39" s="34"/>
      <c r="D39" s="56">
        <v>75</v>
      </c>
      <c r="E39" s="8"/>
      <c r="F39" s="4">
        <f t="shared" si="3"/>
        <v>0</v>
      </c>
      <c r="G39" s="5">
        <f>23</f>
        <v>23</v>
      </c>
      <c r="H39" s="4">
        <f t="shared" si="4"/>
        <v>0</v>
      </c>
      <c r="I39" s="69">
        <f t="shared" si="5"/>
        <v>0</v>
      </c>
    </row>
    <row r="40" spans="1:9" ht="151.25" customHeight="1" thickTop="1" thickBot="1" x14ac:dyDescent="0.4">
      <c r="A40" s="32">
        <v>36</v>
      </c>
      <c r="B40" s="16" t="s">
        <v>94</v>
      </c>
      <c r="C40" s="34"/>
      <c r="D40" s="56">
        <v>75</v>
      </c>
      <c r="E40" s="8"/>
      <c r="F40" s="4">
        <f t="shared" si="3"/>
        <v>0</v>
      </c>
      <c r="G40" s="5">
        <f>23</f>
        <v>23</v>
      </c>
      <c r="H40" s="4">
        <f t="shared" si="4"/>
        <v>0</v>
      </c>
      <c r="I40" s="69">
        <f t="shared" si="5"/>
        <v>0</v>
      </c>
    </row>
    <row r="41" spans="1:9" ht="120" customHeight="1" thickTop="1" thickBot="1" x14ac:dyDescent="0.4">
      <c r="A41" s="37">
        <v>37</v>
      </c>
      <c r="B41" s="24" t="s">
        <v>180</v>
      </c>
      <c r="C41" s="34"/>
      <c r="D41" s="56">
        <v>200</v>
      </c>
      <c r="E41" s="8"/>
      <c r="F41" s="4">
        <f t="shared" si="3"/>
        <v>0</v>
      </c>
      <c r="G41" s="5">
        <f>23</f>
        <v>23</v>
      </c>
      <c r="H41" s="4">
        <f t="shared" si="4"/>
        <v>0</v>
      </c>
      <c r="I41" s="69">
        <f t="shared" si="5"/>
        <v>0</v>
      </c>
    </row>
    <row r="42" spans="1:9" ht="146" thickTop="1" thickBot="1" x14ac:dyDescent="0.4">
      <c r="A42" s="32">
        <v>38</v>
      </c>
      <c r="B42" s="16" t="s">
        <v>95</v>
      </c>
      <c r="C42" s="34"/>
      <c r="D42" s="56">
        <v>200</v>
      </c>
      <c r="E42" s="8"/>
      <c r="F42" s="4">
        <f t="shared" si="3"/>
        <v>0</v>
      </c>
      <c r="G42" s="5">
        <f>23</f>
        <v>23</v>
      </c>
      <c r="H42" s="4">
        <f t="shared" si="4"/>
        <v>0</v>
      </c>
      <c r="I42" s="69">
        <f t="shared" si="5"/>
        <v>0</v>
      </c>
    </row>
    <row r="43" spans="1:9" ht="213" customHeight="1" thickTop="1" thickBot="1" x14ac:dyDescent="0.4">
      <c r="A43" s="37">
        <v>39</v>
      </c>
      <c r="B43" s="16" t="s">
        <v>96</v>
      </c>
      <c r="C43" s="34"/>
      <c r="D43" s="56">
        <v>200</v>
      </c>
      <c r="E43" s="8"/>
      <c r="F43" s="4">
        <f t="shared" si="3"/>
        <v>0</v>
      </c>
      <c r="G43" s="5">
        <f>23</f>
        <v>23</v>
      </c>
      <c r="H43" s="4">
        <f t="shared" si="4"/>
        <v>0</v>
      </c>
      <c r="I43" s="69">
        <f t="shared" si="5"/>
        <v>0</v>
      </c>
    </row>
    <row r="44" spans="1:9" ht="208.25" customHeight="1" thickTop="1" thickBot="1" x14ac:dyDescent="0.4">
      <c r="A44" s="32">
        <v>40</v>
      </c>
      <c r="B44" s="24" t="s">
        <v>181</v>
      </c>
      <c r="C44" s="34"/>
      <c r="D44" s="56">
        <v>200</v>
      </c>
      <c r="E44" s="8"/>
      <c r="F44" s="4">
        <f t="shared" si="3"/>
        <v>0</v>
      </c>
      <c r="G44" s="5">
        <f>23</f>
        <v>23</v>
      </c>
      <c r="H44" s="4">
        <f t="shared" si="4"/>
        <v>0</v>
      </c>
      <c r="I44" s="69">
        <f t="shared" si="5"/>
        <v>0</v>
      </c>
    </row>
    <row r="45" spans="1:9" ht="160.5" thickTop="1" thickBot="1" x14ac:dyDescent="0.4">
      <c r="A45" s="37">
        <v>41</v>
      </c>
      <c r="B45" s="16" t="s">
        <v>97</v>
      </c>
      <c r="C45" s="34"/>
      <c r="D45" s="56">
        <v>200</v>
      </c>
      <c r="E45" s="8"/>
      <c r="F45" s="4">
        <f t="shared" si="3"/>
        <v>0</v>
      </c>
      <c r="G45" s="5">
        <f>23</f>
        <v>23</v>
      </c>
      <c r="H45" s="4">
        <f t="shared" si="4"/>
        <v>0</v>
      </c>
      <c r="I45" s="69">
        <f t="shared" si="5"/>
        <v>0</v>
      </c>
    </row>
    <row r="46" spans="1:9" ht="161" customHeight="1" thickTop="1" thickBot="1" x14ac:dyDescent="0.4">
      <c r="A46" s="32">
        <v>42</v>
      </c>
      <c r="B46" s="24" t="s">
        <v>182</v>
      </c>
      <c r="C46" s="34"/>
      <c r="D46" s="56">
        <v>200</v>
      </c>
      <c r="E46" s="8"/>
      <c r="F46" s="4">
        <f t="shared" si="3"/>
        <v>0</v>
      </c>
      <c r="G46" s="5">
        <f>23</f>
        <v>23</v>
      </c>
      <c r="H46" s="4">
        <f t="shared" si="4"/>
        <v>0</v>
      </c>
      <c r="I46" s="69">
        <f t="shared" si="5"/>
        <v>0</v>
      </c>
    </row>
    <row r="47" spans="1:9" ht="160.5" thickTop="1" thickBot="1" x14ac:dyDescent="0.4">
      <c r="A47" s="37">
        <v>43</v>
      </c>
      <c r="B47" s="16" t="s">
        <v>98</v>
      </c>
      <c r="C47" s="34"/>
      <c r="D47" s="56">
        <v>200</v>
      </c>
      <c r="E47" s="8"/>
      <c r="F47" s="4">
        <f t="shared" si="3"/>
        <v>0</v>
      </c>
      <c r="G47" s="5">
        <f>23</f>
        <v>23</v>
      </c>
      <c r="H47" s="4">
        <f t="shared" si="4"/>
        <v>0</v>
      </c>
      <c r="I47" s="69">
        <f t="shared" si="5"/>
        <v>0</v>
      </c>
    </row>
    <row r="48" spans="1:9" ht="137.4" customHeight="1" thickTop="1" thickBot="1" x14ac:dyDescent="0.4">
      <c r="A48" s="32">
        <v>44</v>
      </c>
      <c r="B48" s="16" t="s">
        <v>99</v>
      </c>
      <c r="C48" s="34"/>
      <c r="D48" s="56">
        <v>150</v>
      </c>
      <c r="E48" s="8"/>
      <c r="F48" s="4">
        <f t="shared" si="3"/>
        <v>0</v>
      </c>
      <c r="G48" s="5">
        <f>23</f>
        <v>23</v>
      </c>
      <c r="H48" s="4">
        <f t="shared" si="4"/>
        <v>0</v>
      </c>
      <c r="I48" s="69">
        <f t="shared" si="5"/>
        <v>0</v>
      </c>
    </row>
    <row r="49" spans="1:9" ht="201" customHeight="1" thickTop="1" thickBot="1" x14ac:dyDescent="0.4">
      <c r="A49" s="37">
        <v>45</v>
      </c>
      <c r="B49" s="24" t="s">
        <v>183</v>
      </c>
      <c r="C49" s="34"/>
      <c r="D49" s="56">
        <v>200</v>
      </c>
      <c r="E49" s="8"/>
      <c r="F49" s="4">
        <f t="shared" si="3"/>
        <v>0</v>
      </c>
      <c r="G49" s="5">
        <f>23</f>
        <v>23</v>
      </c>
      <c r="H49" s="4">
        <f t="shared" si="4"/>
        <v>0</v>
      </c>
      <c r="I49" s="69">
        <f t="shared" si="5"/>
        <v>0</v>
      </c>
    </row>
    <row r="50" spans="1:9" ht="208.25" customHeight="1" thickTop="1" thickBot="1" x14ac:dyDescent="0.4">
      <c r="A50" s="32">
        <v>46</v>
      </c>
      <c r="B50" s="24" t="s">
        <v>184</v>
      </c>
      <c r="C50" s="34"/>
      <c r="D50" s="56">
        <v>200</v>
      </c>
      <c r="E50" s="8"/>
      <c r="F50" s="4">
        <f t="shared" si="3"/>
        <v>0</v>
      </c>
      <c r="G50" s="5">
        <f>23</f>
        <v>23</v>
      </c>
      <c r="H50" s="4">
        <f t="shared" si="4"/>
        <v>0</v>
      </c>
      <c r="I50" s="69">
        <f t="shared" si="5"/>
        <v>0</v>
      </c>
    </row>
    <row r="51" spans="1:9" ht="153" customHeight="1" thickTop="1" thickBot="1" x14ac:dyDescent="0.4">
      <c r="A51" s="37">
        <v>47</v>
      </c>
      <c r="B51" s="24" t="s">
        <v>185</v>
      </c>
      <c r="C51" s="34"/>
      <c r="D51" s="56">
        <v>200</v>
      </c>
      <c r="E51" s="8"/>
      <c r="F51" s="4">
        <f t="shared" si="3"/>
        <v>0</v>
      </c>
      <c r="G51" s="5">
        <f>23</f>
        <v>23</v>
      </c>
      <c r="H51" s="4">
        <f t="shared" si="4"/>
        <v>0</v>
      </c>
      <c r="I51" s="69">
        <f t="shared" si="5"/>
        <v>0</v>
      </c>
    </row>
    <row r="52" spans="1:9" ht="204" thickTop="1" thickBot="1" x14ac:dyDescent="0.4">
      <c r="A52" s="32">
        <v>48</v>
      </c>
      <c r="B52" s="16" t="s">
        <v>100</v>
      </c>
      <c r="C52" s="34"/>
      <c r="D52" s="56">
        <v>100</v>
      </c>
      <c r="E52" s="8"/>
      <c r="F52" s="4">
        <f t="shared" si="3"/>
        <v>0</v>
      </c>
      <c r="G52" s="5">
        <f>23</f>
        <v>23</v>
      </c>
      <c r="H52" s="4">
        <f t="shared" si="4"/>
        <v>0</v>
      </c>
      <c r="I52" s="69">
        <f t="shared" si="5"/>
        <v>0</v>
      </c>
    </row>
    <row r="53" spans="1:9" ht="131.5" thickTop="1" thickBot="1" x14ac:dyDescent="0.4">
      <c r="A53" s="37">
        <v>49</v>
      </c>
      <c r="B53" s="16" t="s">
        <v>42</v>
      </c>
      <c r="C53" s="34"/>
      <c r="D53" s="56">
        <v>150</v>
      </c>
      <c r="E53" s="8"/>
      <c r="F53" s="4">
        <f t="shared" si="3"/>
        <v>0</v>
      </c>
      <c r="G53" s="5">
        <f>23</f>
        <v>23</v>
      </c>
      <c r="H53" s="4">
        <f t="shared" si="4"/>
        <v>0</v>
      </c>
      <c r="I53" s="69">
        <f t="shared" si="5"/>
        <v>0</v>
      </c>
    </row>
    <row r="54" spans="1:9" ht="218.5" thickTop="1" thickBot="1" x14ac:dyDescent="0.4">
      <c r="A54" s="32">
        <v>50</v>
      </c>
      <c r="B54" s="16" t="s">
        <v>61</v>
      </c>
      <c r="C54" s="34"/>
      <c r="D54" s="56">
        <v>250</v>
      </c>
      <c r="E54" s="8"/>
      <c r="F54" s="4">
        <f t="shared" si="3"/>
        <v>0</v>
      </c>
      <c r="G54" s="5">
        <f>23</f>
        <v>23</v>
      </c>
      <c r="H54" s="4">
        <f t="shared" si="4"/>
        <v>0</v>
      </c>
      <c r="I54" s="69">
        <f t="shared" si="5"/>
        <v>0</v>
      </c>
    </row>
    <row r="55" spans="1:9" ht="146" thickTop="1" thickBot="1" x14ac:dyDescent="0.4">
      <c r="A55" s="37">
        <v>51</v>
      </c>
      <c r="B55" s="16" t="s">
        <v>57</v>
      </c>
      <c r="C55" s="34"/>
      <c r="D55" s="56">
        <v>250</v>
      </c>
      <c r="E55" s="8"/>
      <c r="F55" s="4">
        <f t="shared" si="3"/>
        <v>0</v>
      </c>
      <c r="G55" s="5">
        <f>23</f>
        <v>23</v>
      </c>
      <c r="H55" s="4">
        <f t="shared" si="4"/>
        <v>0</v>
      </c>
      <c r="I55" s="69">
        <f t="shared" si="5"/>
        <v>0</v>
      </c>
    </row>
    <row r="56" spans="1:9" ht="146" thickTop="1" thickBot="1" x14ac:dyDescent="0.4">
      <c r="A56" s="32">
        <v>52</v>
      </c>
      <c r="B56" s="16" t="s">
        <v>58</v>
      </c>
      <c r="C56" s="34"/>
      <c r="D56" s="56">
        <v>250</v>
      </c>
      <c r="E56" s="8"/>
      <c r="F56" s="4">
        <f t="shared" si="3"/>
        <v>0</v>
      </c>
      <c r="G56" s="5">
        <f>23</f>
        <v>23</v>
      </c>
      <c r="H56" s="4">
        <f t="shared" si="4"/>
        <v>0</v>
      </c>
      <c r="I56" s="69">
        <f t="shared" si="5"/>
        <v>0</v>
      </c>
    </row>
    <row r="57" spans="1:9" ht="262" thickTop="1" thickBot="1" x14ac:dyDescent="0.4">
      <c r="A57" s="37">
        <v>53</v>
      </c>
      <c r="B57" s="16" t="s">
        <v>59</v>
      </c>
      <c r="C57" s="34"/>
      <c r="D57" s="56">
        <v>250</v>
      </c>
      <c r="E57" s="8"/>
      <c r="F57" s="4">
        <f t="shared" si="3"/>
        <v>0</v>
      </c>
      <c r="G57" s="5">
        <f>23</f>
        <v>23</v>
      </c>
      <c r="H57" s="4">
        <f t="shared" si="4"/>
        <v>0</v>
      </c>
      <c r="I57" s="69">
        <f t="shared" si="5"/>
        <v>0</v>
      </c>
    </row>
    <row r="58" spans="1:9" ht="146" thickTop="1" thickBot="1" x14ac:dyDescent="0.4">
      <c r="A58" s="32">
        <v>54</v>
      </c>
      <c r="B58" s="16" t="s">
        <v>101</v>
      </c>
      <c r="C58" s="34"/>
      <c r="D58" s="56">
        <v>100</v>
      </c>
      <c r="E58" s="8"/>
      <c r="F58" s="4">
        <f t="shared" si="3"/>
        <v>0</v>
      </c>
      <c r="G58" s="5">
        <f>23</f>
        <v>23</v>
      </c>
      <c r="H58" s="4">
        <f t="shared" si="4"/>
        <v>0</v>
      </c>
      <c r="I58" s="69">
        <f t="shared" si="5"/>
        <v>0</v>
      </c>
    </row>
    <row r="59" spans="1:9" ht="175" thickTop="1" thickBot="1" x14ac:dyDescent="0.4">
      <c r="A59" s="37">
        <v>55</v>
      </c>
      <c r="B59" s="16" t="s">
        <v>43</v>
      </c>
      <c r="C59" s="34"/>
      <c r="D59" s="56">
        <v>100</v>
      </c>
      <c r="E59" s="8"/>
      <c r="F59" s="4">
        <f t="shared" si="3"/>
        <v>0</v>
      </c>
      <c r="G59" s="5">
        <f>23</f>
        <v>23</v>
      </c>
      <c r="H59" s="4">
        <f t="shared" si="4"/>
        <v>0</v>
      </c>
      <c r="I59" s="69">
        <f t="shared" si="5"/>
        <v>0</v>
      </c>
    </row>
    <row r="60" spans="1:9" ht="123" customHeight="1" thickTop="1" thickBot="1" x14ac:dyDescent="0.4">
      <c r="A60" s="32">
        <v>56</v>
      </c>
      <c r="B60" s="24" t="s">
        <v>166</v>
      </c>
      <c r="C60" s="34"/>
      <c r="D60" s="56">
        <v>100</v>
      </c>
      <c r="E60" s="8"/>
      <c r="F60" s="4">
        <f t="shared" si="3"/>
        <v>0</v>
      </c>
      <c r="G60" s="5">
        <f>23</f>
        <v>23</v>
      </c>
      <c r="H60" s="4">
        <f t="shared" si="4"/>
        <v>0</v>
      </c>
      <c r="I60" s="69">
        <f t="shared" si="5"/>
        <v>0</v>
      </c>
    </row>
    <row r="61" spans="1:9" ht="117" thickTop="1" thickBot="1" x14ac:dyDescent="0.4">
      <c r="A61" s="37">
        <v>57</v>
      </c>
      <c r="B61" s="45" t="s">
        <v>228</v>
      </c>
      <c r="C61" s="34"/>
      <c r="D61" s="56">
        <v>25</v>
      </c>
      <c r="E61" s="8"/>
      <c r="F61" s="4">
        <f t="shared" si="3"/>
        <v>0</v>
      </c>
      <c r="G61" s="5">
        <f>23</f>
        <v>23</v>
      </c>
      <c r="H61" s="4">
        <f t="shared" si="4"/>
        <v>0</v>
      </c>
      <c r="I61" s="69">
        <f t="shared" si="5"/>
        <v>0</v>
      </c>
    </row>
    <row r="62" spans="1:9" ht="131.5" thickTop="1" thickBot="1" x14ac:dyDescent="0.4">
      <c r="A62" s="32">
        <v>58</v>
      </c>
      <c r="B62" s="16" t="s">
        <v>33</v>
      </c>
      <c r="C62" s="34"/>
      <c r="D62" s="56">
        <v>25</v>
      </c>
      <c r="E62" s="8"/>
      <c r="F62" s="4">
        <f t="shared" si="3"/>
        <v>0</v>
      </c>
      <c r="G62" s="5">
        <f>23</f>
        <v>23</v>
      </c>
      <c r="H62" s="4">
        <f t="shared" si="4"/>
        <v>0</v>
      </c>
      <c r="I62" s="69">
        <f t="shared" si="5"/>
        <v>0</v>
      </c>
    </row>
    <row r="63" spans="1:9" ht="135.65" customHeight="1" thickTop="1" thickBot="1" x14ac:dyDescent="0.4">
      <c r="A63" s="37">
        <v>59</v>
      </c>
      <c r="B63" s="24" t="s">
        <v>186</v>
      </c>
      <c r="C63" s="34"/>
      <c r="D63" s="56">
        <v>25</v>
      </c>
      <c r="E63" s="8"/>
      <c r="F63" s="4">
        <f t="shared" si="3"/>
        <v>0</v>
      </c>
      <c r="G63" s="5">
        <f>23</f>
        <v>23</v>
      </c>
      <c r="H63" s="4">
        <f t="shared" si="4"/>
        <v>0</v>
      </c>
      <c r="I63" s="69">
        <f t="shared" si="5"/>
        <v>0</v>
      </c>
    </row>
    <row r="64" spans="1:9" ht="131.5" thickTop="1" thickBot="1" x14ac:dyDescent="0.4">
      <c r="A64" s="32">
        <v>60</v>
      </c>
      <c r="B64" s="16" t="s">
        <v>102</v>
      </c>
      <c r="C64" s="34"/>
      <c r="D64" s="56">
        <v>25</v>
      </c>
      <c r="E64" s="8"/>
      <c r="F64" s="4">
        <f t="shared" si="3"/>
        <v>0</v>
      </c>
      <c r="G64" s="5">
        <f>23</f>
        <v>23</v>
      </c>
      <c r="H64" s="4">
        <f t="shared" si="4"/>
        <v>0</v>
      </c>
      <c r="I64" s="69">
        <f t="shared" si="5"/>
        <v>0</v>
      </c>
    </row>
    <row r="65" spans="1:10" ht="189.5" thickTop="1" thickBot="1" x14ac:dyDescent="0.4">
      <c r="A65" s="37">
        <v>61</v>
      </c>
      <c r="B65" s="16" t="s">
        <v>103</v>
      </c>
      <c r="C65" s="34"/>
      <c r="D65" s="56">
        <v>25</v>
      </c>
      <c r="E65" s="8"/>
      <c r="F65" s="4">
        <f t="shared" si="3"/>
        <v>0</v>
      </c>
      <c r="G65" s="5">
        <f>23</f>
        <v>23</v>
      </c>
      <c r="H65" s="4">
        <f t="shared" si="4"/>
        <v>0</v>
      </c>
      <c r="I65" s="69">
        <f t="shared" si="5"/>
        <v>0</v>
      </c>
    </row>
    <row r="66" spans="1:10" ht="129" customHeight="1" thickTop="1" thickBot="1" x14ac:dyDescent="0.4">
      <c r="A66" s="32">
        <v>62</v>
      </c>
      <c r="B66" s="16" t="s">
        <v>104</v>
      </c>
      <c r="C66" s="34"/>
      <c r="D66" s="56">
        <v>25</v>
      </c>
      <c r="E66" s="8"/>
      <c r="F66" s="4">
        <f t="shared" si="3"/>
        <v>0</v>
      </c>
      <c r="G66" s="5">
        <f>23</f>
        <v>23</v>
      </c>
      <c r="H66" s="4">
        <f t="shared" si="4"/>
        <v>0</v>
      </c>
      <c r="I66" s="69">
        <f t="shared" si="5"/>
        <v>0</v>
      </c>
    </row>
    <row r="67" spans="1:10" ht="233" thickTop="1" thickBot="1" x14ac:dyDescent="0.4">
      <c r="A67" s="37">
        <v>63</v>
      </c>
      <c r="B67" s="41" t="s">
        <v>105</v>
      </c>
      <c r="C67" s="39"/>
      <c r="D67" s="63">
        <v>50</v>
      </c>
      <c r="E67" s="8"/>
      <c r="F67" s="10">
        <f t="shared" si="3"/>
        <v>0</v>
      </c>
      <c r="G67" s="11">
        <f>23</f>
        <v>23</v>
      </c>
      <c r="H67" s="10">
        <f t="shared" si="4"/>
        <v>0</v>
      </c>
      <c r="I67" s="70">
        <f t="shared" si="5"/>
        <v>0</v>
      </c>
      <c r="J67" s="72"/>
    </row>
    <row r="68" spans="1:10" s="2" customFormat="1" ht="20" customHeight="1" thickTop="1" thickBot="1" x14ac:dyDescent="0.4">
      <c r="A68" s="30">
        <f>COUNTIF(A5:A67,"&gt;0")</f>
        <v>63</v>
      </c>
      <c r="B68" s="25"/>
      <c r="C68" s="28" t="s">
        <v>231</v>
      </c>
      <c r="D68" s="58"/>
      <c r="E68" s="26"/>
      <c r="F68" s="27">
        <f>SUM(F5:F67)</f>
        <v>0</v>
      </c>
      <c r="G68" s="53">
        <v>23</v>
      </c>
      <c r="H68" s="27">
        <f>F68*G68%</f>
        <v>0</v>
      </c>
      <c r="I68" s="71">
        <f>F68+H68</f>
        <v>0</v>
      </c>
      <c r="J68" s="73"/>
    </row>
    <row r="69" spans="1:10" ht="15" thickTop="1" x14ac:dyDescent="0.35">
      <c r="J69" s="73"/>
    </row>
    <row r="70" spans="1:10" ht="33" customHeight="1" x14ac:dyDescent="0.45">
      <c r="C70" s="93" t="s">
        <v>252</v>
      </c>
      <c r="D70" s="93"/>
      <c r="E70" s="93"/>
      <c r="F70" s="93"/>
      <c r="G70" s="93"/>
      <c r="H70" s="94"/>
      <c r="I70" s="94"/>
      <c r="J70" s="73"/>
    </row>
    <row r="71" spans="1:10" x14ac:dyDescent="0.35">
      <c r="J71" s="73"/>
    </row>
    <row r="72" spans="1:10" x14ac:dyDescent="0.35">
      <c r="J72" s="73"/>
    </row>
    <row r="73" spans="1:10" x14ac:dyDescent="0.35">
      <c r="J73" s="73"/>
    </row>
    <row r="74" spans="1:10" x14ac:dyDescent="0.35">
      <c r="J74" s="73"/>
    </row>
    <row r="75" spans="1:10" x14ac:dyDescent="0.35">
      <c r="J75" s="73"/>
    </row>
    <row r="76" spans="1:10" x14ac:dyDescent="0.35">
      <c r="J76" s="73"/>
    </row>
    <row r="77" spans="1:10" x14ac:dyDescent="0.35">
      <c r="J77" s="73"/>
    </row>
    <row r="78" spans="1:10" x14ac:dyDescent="0.35">
      <c r="J78" s="73"/>
    </row>
    <row r="79" spans="1:10" x14ac:dyDescent="0.35">
      <c r="J79" s="73"/>
    </row>
    <row r="80" spans="1:10" x14ac:dyDescent="0.35">
      <c r="J80" s="73"/>
    </row>
    <row r="81" spans="10:10" x14ac:dyDescent="0.35">
      <c r="J81" s="73"/>
    </row>
    <row r="82" spans="10:10" x14ac:dyDescent="0.35">
      <c r="J82" s="73"/>
    </row>
    <row r="83" spans="10:10" x14ac:dyDescent="0.35">
      <c r="J83" s="73"/>
    </row>
    <row r="84" spans="10:10" x14ac:dyDescent="0.35">
      <c r="J84" s="73"/>
    </row>
    <row r="85" spans="10:10" x14ac:dyDescent="0.35">
      <c r="J85" s="73"/>
    </row>
    <row r="86" spans="10:10" x14ac:dyDescent="0.35">
      <c r="J86" s="73"/>
    </row>
    <row r="87" spans="10:10" x14ac:dyDescent="0.35">
      <c r="J87" s="73"/>
    </row>
    <row r="88" spans="10:10" x14ac:dyDescent="0.35">
      <c r="J88" s="73"/>
    </row>
    <row r="89" spans="10:10" x14ac:dyDescent="0.35">
      <c r="J89" s="73"/>
    </row>
    <row r="90" spans="10:10" x14ac:dyDescent="0.35">
      <c r="J90" s="73"/>
    </row>
    <row r="91" spans="10:10" x14ac:dyDescent="0.35">
      <c r="J91" s="73"/>
    </row>
    <row r="92" spans="10:10" x14ac:dyDescent="0.35">
      <c r="J92" s="73"/>
    </row>
    <row r="93" spans="10:10" x14ac:dyDescent="0.35">
      <c r="J93" s="73"/>
    </row>
    <row r="94" spans="10:10" x14ac:dyDescent="0.35">
      <c r="J94" s="73"/>
    </row>
    <row r="95" spans="10:10" x14ac:dyDescent="0.35">
      <c r="J95" s="73"/>
    </row>
    <row r="96" spans="10:10" x14ac:dyDescent="0.35">
      <c r="J96" s="73"/>
    </row>
    <row r="97" spans="10:10" x14ac:dyDescent="0.35">
      <c r="J97" s="73"/>
    </row>
    <row r="98" spans="10:10" x14ac:dyDescent="0.35">
      <c r="J98" s="73"/>
    </row>
    <row r="99" spans="10:10" x14ac:dyDescent="0.35">
      <c r="J99" s="73"/>
    </row>
    <row r="100" spans="10:10" x14ac:dyDescent="0.35">
      <c r="J100" s="73"/>
    </row>
    <row r="101" spans="10:10" x14ac:dyDescent="0.35">
      <c r="J101" s="73"/>
    </row>
    <row r="102" spans="10:10" x14ac:dyDescent="0.35">
      <c r="J102" s="73"/>
    </row>
    <row r="103" spans="10:10" x14ac:dyDescent="0.35">
      <c r="J103" s="73"/>
    </row>
    <row r="104" spans="10:10" x14ac:dyDescent="0.35">
      <c r="J104" s="73"/>
    </row>
    <row r="105" spans="10:10" x14ac:dyDescent="0.35">
      <c r="J105" s="73"/>
    </row>
    <row r="106" spans="10:10" x14ac:dyDescent="0.35">
      <c r="J106" s="73"/>
    </row>
    <row r="107" spans="10:10" x14ac:dyDescent="0.35">
      <c r="J107" s="73"/>
    </row>
    <row r="108" spans="10:10" x14ac:dyDescent="0.35">
      <c r="J108" s="73"/>
    </row>
    <row r="109" spans="10:10" x14ac:dyDescent="0.35">
      <c r="J109" s="73"/>
    </row>
    <row r="110" spans="10:10" x14ac:dyDescent="0.35">
      <c r="J110" s="73"/>
    </row>
    <row r="111" spans="10:10" x14ac:dyDescent="0.35">
      <c r="J111" s="73"/>
    </row>
    <row r="112" spans="10:10" x14ac:dyDescent="0.35">
      <c r="J112" s="73"/>
    </row>
    <row r="113" spans="10:10" x14ac:dyDescent="0.35">
      <c r="J113" s="73"/>
    </row>
    <row r="114" spans="10:10" x14ac:dyDescent="0.35">
      <c r="J114" s="73"/>
    </row>
    <row r="115" spans="10:10" x14ac:dyDescent="0.35">
      <c r="J115" s="73"/>
    </row>
    <row r="116" spans="10:10" x14ac:dyDescent="0.35">
      <c r="J116" s="73"/>
    </row>
    <row r="117" spans="10:10" x14ac:dyDescent="0.35">
      <c r="J117" s="73"/>
    </row>
    <row r="118" spans="10:10" x14ac:dyDescent="0.35">
      <c r="J118" s="73"/>
    </row>
    <row r="119" spans="10:10" x14ac:dyDescent="0.35">
      <c r="J119" s="73"/>
    </row>
    <row r="120" spans="10:10" x14ac:dyDescent="0.35">
      <c r="J120" s="73"/>
    </row>
    <row r="121" spans="10:10" x14ac:dyDescent="0.35">
      <c r="J121" s="73"/>
    </row>
    <row r="122" spans="10:10" x14ac:dyDescent="0.35">
      <c r="J122" s="73"/>
    </row>
    <row r="123" spans="10:10" x14ac:dyDescent="0.35">
      <c r="J123" s="73"/>
    </row>
    <row r="124" spans="10:10" x14ac:dyDescent="0.35">
      <c r="J124" s="73"/>
    </row>
    <row r="125" spans="10:10" x14ac:dyDescent="0.35">
      <c r="J125" s="73"/>
    </row>
    <row r="126" spans="10:10" x14ac:dyDescent="0.35">
      <c r="J126" s="73"/>
    </row>
    <row r="127" spans="10:10" x14ac:dyDescent="0.35">
      <c r="J127" s="73"/>
    </row>
    <row r="128" spans="10:10" x14ac:dyDescent="0.35">
      <c r="J128" s="73"/>
    </row>
    <row r="129" spans="10:10" x14ac:dyDescent="0.35">
      <c r="J129" s="73"/>
    </row>
    <row r="130" spans="10:10" x14ac:dyDescent="0.35">
      <c r="J130" s="73"/>
    </row>
    <row r="131" spans="10:10" x14ac:dyDescent="0.35">
      <c r="J131" s="73"/>
    </row>
    <row r="132" spans="10:10" x14ac:dyDescent="0.35">
      <c r="J132" s="73"/>
    </row>
    <row r="133" spans="10:10" x14ac:dyDescent="0.35">
      <c r="J133" s="73"/>
    </row>
    <row r="134" spans="10:10" x14ac:dyDescent="0.35">
      <c r="J134" s="73"/>
    </row>
    <row r="135" spans="10:10" x14ac:dyDescent="0.35">
      <c r="J135" s="73"/>
    </row>
    <row r="136" spans="10:10" x14ac:dyDescent="0.35">
      <c r="J136" s="73"/>
    </row>
    <row r="137" spans="10:10" x14ac:dyDescent="0.35">
      <c r="J137" s="73"/>
    </row>
    <row r="138" spans="10:10" x14ac:dyDescent="0.35">
      <c r="J138" s="73"/>
    </row>
    <row r="139" spans="10:10" x14ac:dyDescent="0.35">
      <c r="J139" s="73"/>
    </row>
    <row r="140" spans="10:10" x14ac:dyDescent="0.35">
      <c r="J140" s="73"/>
    </row>
    <row r="141" spans="10:10" x14ac:dyDescent="0.35">
      <c r="J141" s="73"/>
    </row>
    <row r="142" spans="10:10" x14ac:dyDescent="0.35">
      <c r="J142" s="73"/>
    </row>
    <row r="143" spans="10:10" x14ac:dyDescent="0.35">
      <c r="J143" s="73"/>
    </row>
    <row r="144" spans="10:10" x14ac:dyDescent="0.35">
      <c r="J144" s="73"/>
    </row>
    <row r="145" spans="10:10" x14ac:dyDescent="0.35">
      <c r="J145" s="73"/>
    </row>
    <row r="146" spans="10:10" x14ac:dyDescent="0.35">
      <c r="J146" s="73"/>
    </row>
    <row r="147" spans="10:10" x14ac:dyDescent="0.35">
      <c r="J147" s="73"/>
    </row>
    <row r="148" spans="10:10" x14ac:dyDescent="0.35">
      <c r="J148" s="73"/>
    </row>
    <row r="149" spans="10:10" x14ac:dyDescent="0.35">
      <c r="J149" s="73"/>
    </row>
    <row r="150" spans="10:10" x14ac:dyDescent="0.35">
      <c r="J150" s="73"/>
    </row>
    <row r="151" spans="10:10" x14ac:dyDescent="0.35">
      <c r="J151" s="73"/>
    </row>
    <row r="152" spans="10:10" x14ac:dyDescent="0.35">
      <c r="J152" s="73"/>
    </row>
    <row r="153" spans="10:10" x14ac:dyDescent="0.35">
      <c r="J153" s="73"/>
    </row>
    <row r="154" spans="10:10" x14ac:dyDescent="0.35">
      <c r="J154" s="73"/>
    </row>
    <row r="155" spans="10:10" x14ac:dyDescent="0.35">
      <c r="J155" s="73"/>
    </row>
    <row r="156" spans="10:10" x14ac:dyDescent="0.35">
      <c r="J156" s="73"/>
    </row>
    <row r="157" spans="10:10" x14ac:dyDescent="0.35">
      <c r="J157" s="73"/>
    </row>
    <row r="158" spans="10:10" x14ac:dyDescent="0.35">
      <c r="J158" s="73"/>
    </row>
    <row r="159" spans="10:10" x14ac:dyDescent="0.35">
      <c r="J159" s="73"/>
    </row>
    <row r="160" spans="10:10" x14ac:dyDescent="0.35">
      <c r="J160" s="73"/>
    </row>
    <row r="161" spans="10:10" x14ac:dyDescent="0.35">
      <c r="J161" s="73"/>
    </row>
    <row r="162" spans="10:10" x14ac:dyDescent="0.35">
      <c r="J162" s="73"/>
    </row>
    <row r="163" spans="10:10" x14ac:dyDescent="0.35">
      <c r="J163" s="73"/>
    </row>
    <row r="164" spans="10:10" x14ac:dyDescent="0.35">
      <c r="J164" s="73"/>
    </row>
    <row r="165" spans="10:10" x14ac:dyDescent="0.35">
      <c r="J165" s="73"/>
    </row>
    <row r="166" spans="10:10" x14ac:dyDescent="0.35">
      <c r="J166" s="73"/>
    </row>
    <row r="167" spans="10:10" x14ac:dyDescent="0.35">
      <c r="J167" s="73"/>
    </row>
    <row r="168" spans="10:10" x14ac:dyDescent="0.35">
      <c r="J168" s="73"/>
    </row>
    <row r="169" spans="10:10" x14ac:dyDescent="0.35">
      <c r="J169" s="73"/>
    </row>
    <row r="170" spans="10:10" x14ac:dyDescent="0.35">
      <c r="J170" s="73"/>
    </row>
    <row r="171" spans="10:10" x14ac:dyDescent="0.35">
      <c r="J171" s="73"/>
    </row>
    <row r="172" spans="10:10" x14ac:dyDescent="0.35">
      <c r="J172" s="73"/>
    </row>
    <row r="173" spans="10:10" x14ac:dyDescent="0.35">
      <c r="J173" s="73"/>
    </row>
    <row r="174" spans="10:10" x14ac:dyDescent="0.35">
      <c r="J174" s="73"/>
    </row>
    <row r="175" spans="10:10" x14ac:dyDescent="0.35">
      <c r="J175" s="73"/>
    </row>
    <row r="176" spans="10:10" x14ac:dyDescent="0.35">
      <c r="J176" s="73"/>
    </row>
    <row r="177" spans="10:10" x14ac:dyDescent="0.35">
      <c r="J177" s="73"/>
    </row>
    <row r="178" spans="10:10" x14ac:dyDescent="0.35">
      <c r="J178" s="73"/>
    </row>
    <row r="179" spans="10:10" x14ac:dyDescent="0.35">
      <c r="J179" s="73"/>
    </row>
    <row r="180" spans="10:10" x14ac:dyDescent="0.35">
      <c r="J180" s="73"/>
    </row>
    <row r="181" spans="10:10" x14ac:dyDescent="0.35">
      <c r="J181" s="73"/>
    </row>
    <row r="182" spans="10:10" x14ac:dyDescent="0.35">
      <c r="J182" s="73"/>
    </row>
    <row r="183" spans="10:10" x14ac:dyDescent="0.35">
      <c r="J183" s="73"/>
    </row>
    <row r="184" spans="10:10" x14ac:dyDescent="0.35">
      <c r="J184" s="73"/>
    </row>
    <row r="185" spans="10:10" x14ac:dyDescent="0.35">
      <c r="J185" s="73"/>
    </row>
    <row r="186" spans="10:10" x14ac:dyDescent="0.35">
      <c r="J186" s="73"/>
    </row>
    <row r="187" spans="10:10" x14ac:dyDescent="0.35">
      <c r="J187" s="73"/>
    </row>
    <row r="188" spans="10:10" x14ac:dyDescent="0.35">
      <c r="J188" s="73"/>
    </row>
    <row r="189" spans="10:10" x14ac:dyDescent="0.35">
      <c r="J189" s="73"/>
    </row>
    <row r="190" spans="10:10" x14ac:dyDescent="0.35">
      <c r="J190" s="73"/>
    </row>
    <row r="191" spans="10:10" x14ac:dyDescent="0.35">
      <c r="J191" s="73"/>
    </row>
    <row r="192" spans="10:10" x14ac:dyDescent="0.35">
      <c r="J192" s="73"/>
    </row>
    <row r="193" spans="10:10" x14ac:dyDescent="0.35">
      <c r="J193" s="73"/>
    </row>
    <row r="194" spans="10:10" x14ac:dyDescent="0.35">
      <c r="J194" s="73"/>
    </row>
    <row r="195" spans="10:10" x14ac:dyDescent="0.35">
      <c r="J195" s="73"/>
    </row>
    <row r="196" spans="10:10" x14ac:dyDescent="0.35">
      <c r="J196" s="73"/>
    </row>
    <row r="197" spans="10:10" x14ac:dyDescent="0.35">
      <c r="J197" s="73"/>
    </row>
    <row r="198" spans="10:10" x14ac:dyDescent="0.35">
      <c r="J198" s="73"/>
    </row>
    <row r="199" spans="10:10" x14ac:dyDescent="0.35">
      <c r="J199" s="73"/>
    </row>
    <row r="200" spans="10:10" x14ac:dyDescent="0.35">
      <c r="J200" s="73"/>
    </row>
    <row r="201" spans="10:10" x14ac:dyDescent="0.35">
      <c r="J201" s="73"/>
    </row>
    <row r="202" spans="10:10" x14ac:dyDescent="0.35">
      <c r="J202" s="73"/>
    </row>
    <row r="203" spans="10:10" x14ac:dyDescent="0.35">
      <c r="J203" s="73"/>
    </row>
    <row r="204" spans="10:10" x14ac:dyDescent="0.35">
      <c r="J204" s="73"/>
    </row>
    <row r="205" spans="10:10" x14ac:dyDescent="0.35">
      <c r="J205" s="73"/>
    </row>
    <row r="206" spans="10:10" x14ac:dyDescent="0.35">
      <c r="J206" s="73"/>
    </row>
    <row r="207" spans="10:10" x14ac:dyDescent="0.35">
      <c r="J207" s="73"/>
    </row>
    <row r="208" spans="10:10" x14ac:dyDescent="0.35">
      <c r="J208" s="73"/>
    </row>
    <row r="209" spans="10:10" x14ac:dyDescent="0.35">
      <c r="J209" s="73"/>
    </row>
    <row r="210" spans="10:10" x14ac:dyDescent="0.35">
      <c r="J210" s="73"/>
    </row>
    <row r="211" spans="10:10" x14ac:dyDescent="0.35">
      <c r="J211" s="73"/>
    </row>
    <row r="212" spans="10:10" x14ac:dyDescent="0.35">
      <c r="J212" s="73"/>
    </row>
    <row r="213" spans="10:10" x14ac:dyDescent="0.35">
      <c r="J213" s="73"/>
    </row>
    <row r="214" spans="10:10" x14ac:dyDescent="0.35">
      <c r="J214" s="73"/>
    </row>
    <row r="215" spans="10:10" x14ac:dyDescent="0.35">
      <c r="J215" s="73"/>
    </row>
    <row r="216" spans="10:10" x14ac:dyDescent="0.35">
      <c r="J216" s="73"/>
    </row>
    <row r="217" spans="10:10" x14ac:dyDescent="0.35">
      <c r="J217" s="73"/>
    </row>
    <row r="218" spans="10:10" x14ac:dyDescent="0.35">
      <c r="J218" s="73"/>
    </row>
    <row r="219" spans="10:10" x14ac:dyDescent="0.35">
      <c r="J219" s="73"/>
    </row>
    <row r="220" spans="10:10" x14ac:dyDescent="0.35">
      <c r="J220" s="73"/>
    </row>
    <row r="221" spans="10:10" x14ac:dyDescent="0.35">
      <c r="J221" s="73"/>
    </row>
    <row r="222" spans="10:10" x14ac:dyDescent="0.35">
      <c r="J222" s="73"/>
    </row>
    <row r="223" spans="10:10" x14ac:dyDescent="0.35">
      <c r="J223" s="73"/>
    </row>
    <row r="224" spans="10:10" x14ac:dyDescent="0.35">
      <c r="J224" s="73"/>
    </row>
    <row r="225" spans="10:10" x14ac:dyDescent="0.35">
      <c r="J225" s="73"/>
    </row>
    <row r="226" spans="10:10" x14ac:dyDescent="0.35">
      <c r="J226" s="73"/>
    </row>
    <row r="227" spans="10:10" x14ac:dyDescent="0.35">
      <c r="J227" s="73"/>
    </row>
    <row r="228" spans="10:10" x14ac:dyDescent="0.35">
      <c r="J228" s="73"/>
    </row>
    <row r="229" spans="10:10" x14ac:dyDescent="0.35">
      <c r="J229" s="73"/>
    </row>
    <row r="230" spans="10:10" x14ac:dyDescent="0.35">
      <c r="J230" s="73"/>
    </row>
    <row r="231" spans="10:10" x14ac:dyDescent="0.35">
      <c r="J231" s="73"/>
    </row>
    <row r="232" spans="10:10" x14ac:dyDescent="0.35">
      <c r="J232" s="73"/>
    </row>
    <row r="233" spans="10:10" x14ac:dyDescent="0.35">
      <c r="J233" s="73"/>
    </row>
    <row r="234" spans="10:10" x14ac:dyDescent="0.35">
      <c r="J234" s="73"/>
    </row>
    <row r="235" spans="10:10" x14ac:dyDescent="0.35">
      <c r="J235" s="73"/>
    </row>
    <row r="236" spans="10:10" x14ac:dyDescent="0.35">
      <c r="J236" s="73"/>
    </row>
    <row r="237" spans="10:10" x14ac:dyDescent="0.35">
      <c r="J237" s="73"/>
    </row>
    <row r="238" spans="10:10" x14ac:dyDescent="0.35">
      <c r="J238" s="73"/>
    </row>
    <row r="239" spans="10:10" x14ac:dyDescent="0.35">
      <c r="J239" s="73"/>
    </row>
    <row r="240" spans="10:10" x14ac:dyDescent="0.35">
      <c r="J240" s="73"/>
    </row>
    <row r="241" spans="10:10" x14ac:dyDescent="0.35">
      <c r="J241" s="73"/>
    </row>
    <row r="242" spans="10:10" x14ac:dyDescent="0.35">
      <c r="J242" s="73"/>
    </row>
    <row r="243" spans="10:10" x14ac:dyDescent="0.35">
      <c r="J243" s="73"/>
    </row>
    <row r="244" spans="10:10" x14ac:dyDescent="0.35">
      <c r="J244" s="73"/>
    </row>
    <row r="245" spans="10:10" x14ac:dyDescent="0.35">
      <c r="J245" s="73"/>
    </row>
    <row r="246" spans="10:10" x14ac:dyDescent="0.35">
      <c r="J246" s="73"/>
    </row>
    <row r="247" spans="10:10" x14ac:dyDescent="0.35">
      <c r="J247" s="73"/>
    </row>
    <row r="248" spans="10:10" x14ac:dyDescent="0.35">
      <c r="J248" s="73"/>
    </row>
    <row r="249" spans="10:10" x14ac:dyDescent="0.35">
      <c r="J249" s="73"/>
    </row>
    <row r="250" spans="10:10" x14ac:dyDescent="0.35">
      <c r="J250" s="73"/>
    </row>
    <row r="251" spans="10:10" x14ac:dyDescent="0.35">
      <c r="J251" s="73"/>
    </row>
    <row r="252" spans="10:10" x14ac:dyDescent="0.35">
      <c r="J252" s="73"/>
    </row>
    <row r="253" spans="10:10" x14ac:dyDescent="0.35">
      <c r="J253" s="73"/>
    </row>
    <row r="254" spans="10:10" x14ac:dyDescent="0.35">
      <c r="J254" s="73"/>
    </row>
    <row r="255" spans="10:10" x14ac:dyDescent="0.35">
      <c r="J255" s="73"/>
    </row>
    <row r="256" spans="10:10" x14ac:dyDescent="0.35">
      <c r="J256" s="73"/>
    </row>
    <row r="257" spans="10:10" x14ac:dyDescent="0.35">
      <c r="J257" s="73"/>
    </row>
    <row r="258" spans="10:10" x14ac:dyDescent="0.35">
      <c r="J258" s="73"/>
    </row>
    <row r="259" spans="10:10" x14ac:dyDescent="0.35">
      <c r="J259" s="73"/>
    </row>
    <row r="260" spans="10:10" x14ac:dyDescent="0.35">
      <c r="J260" s="73"/>
    </row>
    <row r="261" spans="10:10" x14ac:dyDescent="0.35">
      <c r="J261" s="73"/>
    </row>
    <row r="262" spans="10:10" x14ac:dyDescent="0.35">
      <c r="J262" s="73"/>
    </row>
    <row r="263" spans="10:10" x14ac:dyDescent="0.35">
      <c r="J263" s="73"/>
    </row>
    <row r="264" spans="10:10" x14ac:dyDescent="0.35">
      <c r="J264" s="73"/>
    </row>
    <row r="265" spans="10:10" x14ac:dyDescent="0.35">
      <c r="J265" s="73"/>
    </row>
    <row r="266" spans="10:10" x14ac:dyDescent="0.35">
      <c r="J266" s="73"/>
    </row>
    <row r="267" spans="10:10" x14ac:dyDescent="0.35">
      <c r="J267" s="73"/>
    </row>
    <row r="268" spans="10:10" x14ac:dyDescent="0.35">
      <c r="J268" s="73"/>
    </row>
    <row r="269" spans="10:10" x14ac:dyDescent="0.35">
      <c r="J269" s="73"/>
    </row>
    <row r="270" spans="10:10" x14ac:dyDescent="0.35">
      <c r="J270" s="73"/>
    </row>
    <row r="271" spans="10:10" x14ac:dyDescent="0.35">
      <c r="J271" s="73"/>
    </row>
    <row r="272" spans="10:10" x14ac:dyDescent="0.35">
      <c r="J272" s="73"/>
    </row>
    <row r="273" spans="10:10" x14ac:dyDescent="0.35">
      <c r="J273" s="73"/>
    </row>
    <row r="274" spans="10:10" x14ac:dyDescent="0.35">
      <c r="J274" s="73"/>
    </row>
    <row r="275" spans="10:10" x14ac:dyDescent="0.35">
      <c r="J275" s="73"/>
    </row>
    <row r="276" spans="10:10" x14ac:dyDescent="0.35">
      <c r="J276" s="73"/>
    </row>
    <row r="277" spans="10:10" x14ac:dyDescent="0.35">
      <c r="J277" s="73"/>
    </row>
    <row r="278" spans="10:10" x14ac:dyDescent="0.35">
      <c r="J278" s="73"/>
    </row>
    <row r="279" spans="10:10" x14ac:dyDescent="0.35">
      <c r="J279" s="73"/>
    </row>
    <row r="280" spans="10:10" x14ac:dyDescent="0.35">
      <c r="J280" s="73"/>
    </row>
    <row r="281" spans="10:10" x14ac:dyDescent="0.35">
      <c r="J281" s="73"/>
    </row>
    <row r="282" spans="10:10" x14ac:dyDescent="0.35">
      <c r="J282" s="73"/>
    </row>
    <row r="283" spans="10:10" x14ac:dyDescent="0.35">
      <c r="J283" s="73"/>
    </row>
    <row r="284" spans="10:10" x14ac:dyDescent="0.35">
      <c r="J284" s="73"/>
    </row>
    <row r="285" spans="10:10" x14ac:dyDescent="0.35">
      <c r="J285" s="73"/>
    </row>
    <row r="286" spans="10:10" x14ac:dyDescent="0.35">
      <c r="J286" s="73"/>
    </row>
    <row r="287" spans="10:10" x14ac:dyDescent="0.35">
      <c r="J287" s="73"/>
    </row>
    <row r="288" spans="10:10" x14ac:dyDescent="0.35">
      <c r="J288" s="73"/>
    </row>
    <row r="289" spans="10:10" x14ac:dyDescent="0.35">
      <c r="J289" s="73"/>
    </row>
    <row r="290" spans="10:10" x14ac:dyDescent="0.35">
      <c r="J290" s="73"/>
    </row>
    <row r="291" spans="10:10" x14ac:dyDescent="0.35">
      <c r="J291" s="73"/>
    </row>
    <row r="292" spans="10:10" x14ac:dyDescent="0.35">
      <c r="J292" s="73"/>
    </row>
    <row r="293" spans="10:10" x14ac:dyDescent="0.35">
      <c r="J293" s="73"/>
    </row>
    <row r="294" spans="10:10" x14ac:dyDescent="0.35">
      <c r="J294" s="73"/>
    </row>
    <row r="295" spans="10:10" x14ac:dyDescent="0.35">
      <c r="J295" s="73"/>
    </row>
    <row r="296" spans="10:10" x14ac:dyDescent="0.35">
      <c r="J296" s="73"/>
    </row>
    <row r="297" spans="10:10" x14ac:dyDescent="0.35">
      <c r="J297" s="73"/>
    </row>
    <row r="298" spans="10:10" x14ac:dyDescent="0.35">
      <c r="J298" s="73"/>
    </row>
    <row r="299" spans="10:10" x14ac:dyDescent="0.35">
      <c r="J299" s="73"/>
    </row>
    <row r="300" spans="10:10" x14ac:dyDescent="0.35">
      <c r="J300" s="73"/>
    </row>
    <row r="301" spans="10:10" x14ac:dyDescent="0.35">
      <c r="J301" s="73"/>
    </row>
    <row r="302" spans="10:10" x14ac:dyDescent="0.35">
      <c r="J302" s="73"/>
    </row>
    <row r="303" spans="10:10" x14ac:dyDescent="0.35">
      <c r="J303" s="73"/>
    </row>
    <row r="304" spans="10:10" x14ac:dyDescent="0.35">
      <c r="J304" s="73"/>
    </row>
    <row r="305" spans="10:10" x14ac:dyDescent="0.35">
      <c r="J305" s="73"/>
    </row>
    <row r="306" spans="10:10" x14ac:dyDescent="0.35">
      <c r="J306" s="73"/>
    </row>
    <row r="307" spans="10:10" x14ac:dyDescent="0.35">
      <c r="J307" s="73"/>
    </row>
    <row r="308" spans="10:10" x14ac:dyDescent="0.35">
      <c r="J308" s="73"/>
    </row>
    <row r="309" spans="10:10" x14ac:dyDescent="0.35">
      <c r="J309" s="73"/>
    </row>
    <row r="310" spans="10:10" x14ac:dyDescent="0.35">
      <c r="J310" s="73"/>
    </row>
    <row r="311" spans="10:10" x14ac:dyDescent="0.35">
      <c r="J311" s="73"/>
    </row>
    <row r="312" spans="10:10" x14ac:dyDescent="0.35">
      <c r="J312" s="73"/>
    </row>
    <row r="313" spans="10:10" x14ac:dyDescent="0.35">
      <c r="J313" s="73"/>
    </row>
    <row r="314" spans="10:10" x14ac:dyDescent="0.35">
      <c r="J314" s="73"/>
    </row>
    <row r="315" spans="10:10" x14ac:dyDescent="0.35">
      <c r="J315" s="73"/>
    </row>
    <row r="316" spans="10:10" x14ac:dyDescent="0.35">
      <c r="J316" s="73"/>
    </row>
    <row r="317" spans="10:10" x14ac:dyDescent="0.35">
      <c r="J317" s="73"/>
    </row>
    <row r="318" spans="10:10" x14ac:dyDescent="0.35">
      <c r="J318" s="73"/>
    </row>
    <row r="319" spans="10:10" x14ac:dyDescent="0.35">
      <c r="J319" s="73"/>
    </row>
    <row r="320" spans="10:10" x14ac:dyDescent="0.35">
      <c r="J320" s="73"/>
    </row>
    <row r="321" spans="10:10" x14ac:dyDescent="0.35">
      <c r="J321" s="73"/>
    </row>
    <row r="322" spans="10:10" x14ac:dyDescent="0.35">
      <c r="J322" s="73"/>
    </row>
    <row r="323" spans="10:10" x14ac:dyDescent="0.35">
      <c r="J323" s="73"/>
    </row>
    <row r="324" spans="10:10" x14ac:dyDescent="0.35">
      <c r="J324" s="73"/>
    </row>
    <row r="325" spans="10:10" x14ac:dyDescent="0.35">
      <c r="J325" s="73"/>
    </row>
    <row r="326" spans="10:10" x14ac:dyDescent="0.35">
      <c r="J326" s="73"/>
    </row>
    <row r="327" spans="10:10" x14ac:dyDescent="0.35">
      <c r="J327" s="73"/>
    </row>
    <row r="328" spans="10:10" x14ac:dyDescent="0.35">
      <c r="J328" s="73"/>
    </row>
    <row r="329" spans="10:10" x14ac:dyDescent="0.35">
      <c r="J329" s="73"/>
    </row>
    <row r="330" spans="10:10" x14ac:dyDescent="0.35">
      <c r="J330" s="73"/>
    </row>
    <row r="331" spans="10:10" x14ac:dyDescent="0.35">
      <c r="J331" s="73"/>
    </row>
    <row r="332" spans="10:10" x14ac:dyDescent="0.35">
      <c r="J332" s="73"/>
    </row>
    <row r="333" spans="10:10" x14ac:dyDescent="0.35">
      <c r="J333" s="73"/>
    </row>
    <row r="334" spans="10:10" x14ac:dyDescent="0.35">
      <c r="J334" s="73"/>
    </row>
    <row r="335" spans="10:10" x14ac:dyDescent="0.35">
      <c r="J335" s="73"/>
    </row>
    <row r="336" spans="10:10" x14ac:dyDescent="0.35">
      <c r="J336" s="73"/>
    </row>
    <row r="337" spans="10:10" x14ac:dyDescent="0.35">
      <c r="J337" s="73"/>
    </row>
    <row r="338" spans="10:10" x14ac:dyDescent="0.35">
      <c r="J338" s="73"/>
    </row>
    <row r="339" spans="10:10" x14ac:dyDescent="0.35">
      <c r="J339" s="73"/>
    </row>
    <row r="340" spans="10:10" x14ac:dyDescent="0.35">
      <c r="J340" s="73"/>
    </row>
    <row r="341" spans="10:10" x14ac:dyDescent="0.35">
      <c r="J341" s="73"/>
    </row>
    <row r="342" spans="10:10" x14ac:dyDescent="0.35">
      <c r="J342" s="73"/>
    </row>
    <row r="343" spans="10:10" x14ac:dyDescent="0.35">
      <c r="J343" s="73"/>
    </row>
    <row r="344" spans="10:10" x14ac:dyDescent="0.35">
      <c r="J344" s="73"/>
    </row>
    <row r="345" spans="10:10" x14ac:dyDescent="0.35">
      <c r="J345" s="73"/>
    </row>
    <row r="346" spans="10:10" x14ac:dyDescent="0.35">
      <c r="J346" s="73"/>
    </row>
    <row r="347" spans="10:10" x14ac:dyDescent="0.35">
      <c r="J347" s="73"/>
    </row>
    <row r="348" spans="10:10" x14ac:dyDescent="0.35">
      <c r="J348" s="73"/>
    </row>
    <row r="349" spans="10:10" x14ac:dyDescent="0.35">
      <c r="J349" s="73"/>
    </row>
    <row r="350" spans="10:10" x14ac:dyDescent="0.35">
      <c r="J350" s="73"/>
    </row>
    <row r="351" spans="10:10" x14ac:dyDescent="0.35">
      <c r="J351" s="73"/>
    </row>
    <row r="352" spans="10:10" x14ac:dyDescent="0.35">
      <c r="J352" s="73"/>
    </row>
    <row r="353" spans="10:10" x14ac:dyDescent="0.35">
      <c r="J353" s="73"/>
    </row>
    <row r="354" spans="10:10" x14ac:dyDescent="0.35">
      <c r="J354" s="73"/>
    </row>
    <row r="355" spans="10:10" x14ac:dyDescent="0.35">
      <c r="J355" s="73"/>
    </row>
    <row r="356" spans="10:10" x14ac:dyDescent="0.35">
      <c r="J356" s="73"/>
    </row>
    <row r="357" spans="10:10" x14ac:dyDescent="0.35">
      <c r="J357" s="73"/>
    </row>
    <row r="358" spans="10:10" x14ac:dyDescent="0.35">
      <c r="J358" s="73"/>
    </row>
    <row r="359" spans="10:10" x14ac:dyDescent="0.35">
      <c r="J359" s="73"/>
    </row>
    <row r="360" spans="10:10" x14ac:dyDescent="0.35">
      <c r="J360" s="73"/>
    </row>
    <row r="361" spans="10:10" x14ac:dyDescent="0.35">
      <c r="J361" s="73"/>
    </row>
    <row r="362" spans="10:10" x14ac:dyDescent="0.35">
      <c r="J362" s="73"/>
    </row>
    <row r="363" spans="10:10" x14ac:dyDescent="0.35">
      <c r="J363" s="73"/>
    </row>
    <row r="364" spans="10:10" x14ac:dyDescent="0.35">
      <c r="J364" s="73"/>
    </row>
    <row r="365" spans="10:10" x14ac:dyDescent="0.35">
      <c r="J365" s="73"/>
    </row>
    <row r="366" spans="10:10" x14ac:dyDescent="0.35">
      <c r="J366" s="73"/>
    </row>
    <row r="367" spans="10:10" x14ac:dyDescent="0.35">
      <c r="J367" s="73"/>
    </row>
    <row r="368" spans="10:10" x14ac:dyDescent="0.35">
      <c r="J368" s="73"/>
    </row>
    <row r="369" spans="10:10" x14ac:dyDescent="0.35">
      <c r="J369" s="73"/>
    </row>
    <row r="370" spans="10:10" x14ac:dyDescent="0.35">
      <c r="J370" s="73"/>
    </row>
    <row r="371" spans="10:10" x14ac:dyDescent="0.35">
      <c r="J371" s="73"/>
    </row>
    <row r="372" spans="10:10" x14ac:dyDescent="0.35">
      <c r="J372" s="73"/>
    </row>
    <row r="373" spans="10:10" x14ac:dyDescent="0.35">
      <c r="J373" s="73"/>
    </row>
    <row r="374" spans="10:10" x14ac:dyDescent="0.35">
      <c r="J374" s="73"/>
    </row>
    <row r="375" spans="10:10" x14ac:dyDescent="0.35">
      <c r="J375" s="73"/>
    </row>
    <row r="376" spans="10:10" x14ac:dyDescent="0.35">
      <c r="J376" s="73"/>
    </row>
    <row r="377" spans="10:10" x14ac:dyDescent="0.35">
      <c r="J377" s="73"/>
    </row>
    <row r="378" spans="10:10" x14ac:dyDescent="0.35">
      <c r="J378" s="73"/>
    </row>
    <row r="379" spans="10:10" x14ac:dyDescent="0.35">
      <c r="J379" s="73"/>
    </row>
    <row r="380" spans="10:10" x14ac:dyDescent="0.35">
      <c r="J380" s="73"/>
    </row>
    <row r="381" spans="10:10" x14ac:dyDescent="0.35">
      <c r="J381" s="73"/>
    </row>
    <row r="382" spans="10:10" x14ac:dyDescent="0.35">
      <c r="J382" s="73"/>
    </row>
    <row r="383" spans="10:10" x14ac:dyDescent="0.35">
      <c r="J383" s="73"/>
    </row>
    <row r="384" spans="10:10" x14ac:dyDescent="0.35">
      <c r="J384" s="73"/>
    </row>
    <row r="385" spans="10:10" x14ac:dyDescent="0.35">
      <c r="J385" s="73"/>
    </row>
    <row r="386" spans="10:10" x14ac:dyDescent="0.35">
      <c r="J386" s="73"/>
    </row>
    <row r="387" spans="10:10" x14ac:dyDescent="0.35">
      <c r="J387" s="73"/>
    </row>
    <row r="388" spans="10:10" x14ac:dyDescent="0.35">
      <c r="J388" s="73"/>
    </row>
    <row r="389" spans="10:10" x14ac:dyDescent="0.35">
      <c r="J389" s="73"/>
    </row>
    <row r="390" spans="10:10" x14ac:dyDescent="0.35">
      <c r="J390" s="73"/>
    </row>
    <row r="391" spans="10:10" x14ac:dyDescent="0.35">
      <c r="J391" s="73"/>
    </row>
    <row r="392" spans="10:10" x14ac:dyDescent="0.35">
      <c r="J392" s="73"/>
    </row>
    <row r="393" spans="10:10" x14ac:dyDescent="0.35">
      <c r="J393" s="73"/>
    </row>
    <row r="394" spans="10:10" x14ac:dyDescent="0.35">
      <c r="J394" s="73"/>
    </row>
    <row r="395" spans="10:10" x14ac:dyDescent="0.35">
      <c r="J395" s="73"/>
    </row>
    <row r="396" spans="10:10" x14ac:dyDescent="0.35">
      <c r="J396" s="73"/>
    </row>
    <row r="397" spans="10:10" x14ac:dyDescent="0.35">
      <c r="J397" s="73"/>
    </row>
    <row r="398" spans="10:10" x14ac:dyDescent="0.35">
      <c r="J398" s="73"/>
    </row>
    <row r="399" spans="10:10" x14ac:dyDescent="0.35">
      <c r="J399" s="73"/>
    </row>
    <row r="400" spans="10:10" x14ac:dyDescent="0.35">
      <c r="J400" s="73"/>
    </row>
    <row r="401" spans="10:10" x14ac:dyDescent="0.35">
      <c r="J401" s="73"/>
    </row>
    <row r="402" spans="10:10" x14ac:dyDescent="0.35">
      <c r="J402" s="73"/>
    </row>
    <row r="403" spans="10:10" x14ac:dyDescent="0.35">
      <c r="J403" s="73"/>
    </row>
    <row r="404" spans="10:10" x14ac:dyDescent="0.35">
      <c r="J404" s="73"/>
    </row>
    <row r="405" spans="10:10" x14ac:dyDescent="0.35">
      <c r="J405" s="73"/>
    </row>
    <row r="406" spans="10:10" x14ac:dyDescent="0.35">
      <c r="J406" s="73"/>
    </row>
    <row r="407" spans="10:10" x14ac:dyDescent="0.35">
      <c r="J407" s="73"/>
    </row>
    <row r="408" spans="10:10" x14ac:dyDescent="0.35">
      <c r="J408" s="73"/>
    </row>
    <row r="409" spans="10:10" x14ac:dyDescent="0.35">
      <c r="J409" s="73"/>
    </row>
    <row r="410" spans="10:10" x14ac:dyDescent="0.35">
      <c r="J410" s="73"/>
    </row>
    <row r="411" spans="10:10" x14ac:dyDescent="0.35">
      <c r="J411" s="73"/>
    </row>
    <row r="412" spans="10:10" x14ac:dyDescent="0.35">
      <c r="J412" s="73"/>
    </row>
    <row r="413" spans="10:10" x14ac:dyDescent="0.35">
      <c r="J413" s="73"/>
    </row>
    <row r="414" spans="10:10" x14ac:dyDescent="0.35">
      <c r="J414" s="73"/>
    </row>
    <row r="415" spans="10:10" x14ac:dyDescent="0.35">
      <c r="J415" s="73"/>
    </row>
    <row r="416" spans="10:10" x14ac:dyDescent="0.35">
      <c r="J416" s="73"/>
    </row>
    <row r="417" spans="10:10" x14ac:dyDescent="0.35">
      <c r="J417" s="73"/>
    </row>
    <row r="418" spans="10:10" x14ac:dyDescent="0.35">
      <c r="J418" s="73"/>
    </row>
    <row r="419" spans="10:10" x14ac:dyDescent="0.35">
      <c r="J419" s="73"/>
    </row>
    <row r="420" spans="10:10" x14ac:dyDescent="0.35">
      <c r="J420" s="73"/>
    </row>
    <row r="421" spans="10:10" x14ac:dyDescent="0.35">
      <c r="J421" s="73"/>
    </row>
    <row r="422" spans="10:10" x14ac:dyDescent="0.35">
      <c r="J422" s="73"/>
    </row>
    <row r="423" spans="10:10" x14ac:dyDescent="0.35">
      <c r="J423" s="73"/>
    </row>
    <row r="424" spans="10:10" x14ac:dyDescent="0.35">
      <c r="J424" s="73"/>
    </row>
    <row r="425" spans="10:10" x14ac:dyDescent="0.35">
      <c r="J425" s="73"/>
    </row>
    <row r="426" spans="10:10" x14ac:dyDescent="0.35">
      <c r="J426" s="73"/>
    </row>
    <row r="427" spans="10:10" x14ac:dyDescent="0.35">
      <c r="J427" s="73"/>
    </row>
    <row r="428" spans="10:10" x14ac:dyDescent="0.35">
      <c r="J428" s="73"/>
    </row>
    <row r="429" spans="10:10" x14ac:dyDescent="0.35">
      <c r="J429" s="73"/>
    </row>
    <row r="430" spans="10:10" x14ac:dyDescent="0.35">
      <c r="J430" s="73"/>
    </row>
    <row r="431" spans="10:10" x14ac:dyDescent="0.35">
      <c r="J431" s="73"/>
    </row>
    <row r="432" spans="10:10" x14ac:dyDescent="0.35">
      <c r="J432" s="73"/>
    </row>
    <row r="433" spans="10:10" x14ac:dyDescent="0.35">
      <c r="J433" s="73"/>
    </row>
    <row r="434" spans="10:10" x14ac:dyDescent="0.35">
      <c r="J434" s="73"/>
    </row>
    <row r="435" spans="10:10" x14ac:dyDescent="0.35">
      <c r="J435" s="73"/>
    </row>
    <row r="436" spans="10:10" x14ac:dyDescent="0.35">
      <c r="J436" s="73"/>
    </row>
    <row r="437" spans="10:10" x14ac:dyDescent="0.35">
      <c r="J437" s="73"/>
    </row>
    <row r="438" spans="10:10" x14ac:dyDescent="0.35">
      <c r="J438" s="73"/>
    </row>
    <row r="439" spans="10:10" x14ac:dyDescent="0.35">
      <c r="J439" s="73"/>
    </row>
    <row r="440" spans="10:10" x14ac:dyDescent="0.35">
      <c r="J440" s="73"/>
    </row>
    <row r="441" spans="10:10" x14ac:dyDescent="0.35">
      <c r="J441" s="73"/>
    </row>
    <row r="442" spans="10:10" x14ac:dyDescent="0.35">
      <c r="J442" s="73"/>
    </row>
    <row r="443" spans="10:10" x14ac:dyDescent="0.35">
      <c r="J443" s="73"/>
    </row>
    <row r="444" spans="10:10" x14ac:dyDescent="0.35">
      <c r="J444" s="73"/>
    </row>
    <row r="445" spans="10:10" x14ac:dyDescent="0.35">
      <c r="J445" s="73"/>
    </row>
    <row r="446" spans="10:10" x14ac:dyDescent="0.35">
      <c r="J446" s="73"/>
    </row>
    <row r="447" spans="10:10" x14ac:dyDescent="0.35">
      <c r="J447" s="73"/>
    </row>
    <row r="448" spans="10:10" x14ac:dyDescent="0.35">
      <c r="J448" s="73"/>
    </row>
    <row r="449" spans="10:10" x14ac:dyDescent="0.35">
      <c r="J449" s="73"/>
    </row>
    <row r="450" spans="10:10" x14ac:dyDescent="0.35">
      <c r="J450" s="73"/>
    </row>
    <row r="451" spans="10:10" x14ac:dyDescent="0.35">
      <c r="J451" s="73"/>
    </row>
    <row r="452" spans="10:10" x14ac:dyDescent="0.35">
      <c r="J452" s="73"/>
    </row>
    <row r="453" spans="10:10" x14ac:dyDescent="0.35">
      <c r="J453" s="73"/>
    </row>
    <row r="454" spans="10:10" x14ac:dyDescent="0.35">
      <c r="J454" s="73"/>
    </row>
    <row r="455" spans="10:10" x14ac:dyDescent="0.35">
      <c r="J455" s="73"/>
    </row>
    <row r="456" spans="10:10" x14ac:dyDescent="0.35">
      <c r="J456" s="73"/>
    </row>
    <row r="457" spans="10:10" x14ac:dyDescent="0.35">
      <c r="J457" s="73"/>
    </row>
    <row r="458" spans="10:10" x14ac:dyDescent="0.35">
      <c r="J458" s="73"/>
    </row>
    <row r="459" spans="10:10" x14ac:dyDescent="0.35">
      <c r="J459" s="73"/>
    </row>
    <row r="460" spans="10:10" x14ac:dyDescent="0.35">
      <c r="J460" s="73"/>
    </row>
    <row r="461" spans="10:10" x14ac:dyDescent="0.35">
      <c r="J461" s="73"/>
    </row>
    <row r="462" spans="10:10" x14ac:dyDescent="0.35">
      <c r="J462" s="73"/>
    </row>
    <row r="463" spans="10:10" x14ac:dyDescent="0.35">
      <c r="J463" s="73"/>
    </row>
    <row r="464" spans="10:10" x14ac:dyDescent="0.35">
      <c r="J464" s="73"/>
    </row>
    <row r="465" spans="10:10" x14ac:dyDescent="0.35">
      <c r="J465" s="73"/>
    </row>
    <row r="466" spans="10:10" x14ac:dyDescent="0.35">
      <c r="J466" s="73"/>
    </row>
    <row r="467" spans="10:10" x14ac:dyDescent="0.35">
      <c r="J467" s="73"/>
    </row>
    <row r="468" spans="10:10" x14ac:dyDescent="0.35">
      <c r="J468" s="73"/>
    </row>
    <row r="469" spans="10:10" x14ac:dyDescent="0.35">
      <c r="J469" s="73"/>
    </row>
    <row r="470" spans="10:10" x14ac:dyDescent="0.35">
      <c r="J470" s="73"/>
    </row>
    <row r="471" spans="10:10" x14ac:dyDescent="0.35">
      <c r="J471" s="73"/>
    </row>
    <row r="472" spans="10:10" x14ac:dyDescent="0.35">
      <c r="J472" s="73"/>
    </row>
    <row r="473" spans="10:10" x14ac:dyDescent="0.35">
      <c r="J473" s="73"/>
    </row>
    <row r="474" spans="10:10" x14ac:dyDescent="0.35">
      <c r="J474" s="73"/>
    </row>
    <row r="475" spans="10:10" x14ac:dyDescent="0.35">
      <c r="J475" s="73"/>
    </row>
    <row r="476" spans="10:10" x14ac:dyDescent="0.35">
      <c r="J476" s="73"/>
    </row>
    <row r="477" spans="10:10" x14ac:dyDescent="0.35">
      <c r="J477" s="73"/>
    </row>
    <row r="478" spans="10:10" x14ac:dyDescent="0.35">
      <c r="J478" s="73"/>
    </row>
    <row r="479" spans="10:10" x14ac:dyDescent="0.35">
      <c r="J479" s="73"/>
    </row>
    <row r="480" spans="10:10" x14ac:dyDescent="0.35">
      <c r="J480" s="73"/>
    </row>
    <row r="481" spans="10:10" x14ac:dyDescent="0.35">
      <c r="J481" s="73"/>
    </row>
    <row r="482" spans="10:10" x14ac:dyDescent="0.35">
      <c r="J482" s="73"/>
    </row>
    <row r="483" spans="10:10" x14ac:dyDescent="0.35">
      <c r="J483" s="73"/>
    </row>
    <row r="484" spans="10:10" x14ac:dyDescent="0.35">
      <c r="J484" s="73"/>
    </row>
    <row r="485" spans="10:10" x14ac:dyDescent="0.35">
      <c r="J485" s="73"/>
    </row>
    <row r="486" spans="10:10" x14ac:dyDescent="0.35">
      <c r="J486" s="73"/>
    </row>
    <row r="487" spans="10:10" x14ac:dyDescent="0.35">
      <c r="J487" s="73"/>
    </row>
    <row r="488" spans="10:10" x14ac:dyDescent="0.35">
      <c r="J488" s="73"/>
    </row>
    <row r="489" spans="10:10" x14ac:dyDescent="0.35">
      <c r="J489" s="73"/>
    </row>
    <row r="490" spans="10:10" x14ac:dyDescent="0.35">
      <c r="J490" s="73"/>
    </row>
    <row r="491" spans="10:10" x14ac:dyDescent="0.35">
      <c r="J491" s="73"/>
    </row>
    <row r="492" spans="10:10" x14ac:dyDescent="0.35">
      <c r="J492" s="73"/>
    </row>
    <row r="493" spans="10:10" x14ac:dyDescent="0.35">
      <c r="J493" s="73"/>
    </row>
    <row r="494" spans="10:10" x14ac:dyDescent="0.35">
      <c r="J494" s="73"/>
    </row>
    <row r="495" spans="10:10" x14ac:dyDescent="0.35">
      <c r="J495" s="73"/>
    </row>
    <row r="496" spans="10:10" x14ac:dyDescent="0.35">
      <c r="J496" s="73"/>
    </row>
    <row r="497" spans="10:10" x14ac:dyDescent="0.35">
      <c r="J497" s="73"/>
    </row>
    <row r="498" spans="10:10" x14ac:dyDescent="0.35">
      <c r="J498" s="73"/>
    </row>
    <row r="499" spans="10:10" x14ac:dyDescent="0.35">
      <c r="J499" s="73"/>
    </row>
    <row r="500" spans="10:10" x14ac:dyDescent="0.35">
      <c r="J500" s="73"/>
    </row>
    <row r="501" spans="10:10" x14ac:dyDescent="0.35">
      <c r="J501" s="73"/>
    </row>
    <row r="502" spans="10:10" x14ac:dyDescent="0.35">
      <c r="J502" s="73"/>
    </row>
    <row r="503" spans="10:10" x14ac:dyDescent="0.35">
      <c r="J503" s="73"/>
    </row>
    <row r="504" spans="10:10" x14ac:dyDescent="0.35">
      <c r="J504" s="73"/>
    </row>
    <row r="505" spans="10:10" x14ac:dyDescent="0.35">
      <c r="J505" s="73"/>
    </row>
    <row r="506" spans="10:10" x14ac:dyDescent="0.35">
      <c r="J506" s="73"/>
    </row>
    <row r="507" spans="10:10" x14ac:dyDescent="0.35">
      <c r="J507" s="73"/>
    </row>
    <row r="508" spans="10:10" x14ac:dyDescent="0.35">
      <c r="J508" s="73"/>
    </row>
    <row r="509" spans="10:10" x14ac:dyDescent="0.35">
      <c r="J509" s="73"/>
    </row>
    <row r="510" spans="10:10" x14ac:dyDescent="0.35">
      <c r="J510" s="73"/>
    </row>
    <row r="511" spans="10:10" x14ac:dyDescent="0.35">
      <c r="J511" s="73"/>
    </row>
    <row r="512" spans="10:10" x14ac:dyDescent="0.35">
      <c r="J512" s="73"/>
    </row>
    <row r="513" spans="10:10" x14ac:dyDescent="0.35">
      <c r="J513" s="73"/>
    </row>
    <row r="514" spans="10:10" x14ac:dyDescent="0.35">
      <c r="J514" s="73"/>
    </row>
    <row r="515" spans="10:10" x14ac:dyDescent="0.35">
      <c r="J515" s="73"/>
    </row>
    <row r="516" spans="10:10" x14ac:dyDescent="0.35">
      <c r="J516" s="73"/>
    </row>
    <row r="517" spans="10:10" x14ac:dyDescent="0.35">
      <c r="J517" s="73"/>
    </row>
    <row r="518" spans="10:10" x14ac:dyDescent="0.35">
      <c r="J518" s="73"/>
    </row>
    <row r="519" spans="10:10" x14ac:dyDescent="0.35">
      <c r="J519" s="73"/>
    </row>
    <row r="520" spans="10:10" x14ac:dyDescent="0.35">
      <c r="J520" s="73"/>
    </row>
    <row r="521" spans="10:10" x14ac:dyDescent="0.35">
      <c r="J521" s="73"/>
    </row>
    <row r="522" spans="10:10" x14ac:dyDescent="0.35">
      <c r="J522" s="73"/>
    </row>
    <row r="523" spans="10:10" x14ac:dyDescent="0.35">
      <c r="J523" s="73"/>
    </row>
    <row r="524" spans="10:10" x14ac:dyDescent="0.35">
      <c r="J524" s="73"/>
    </row>
    <row r="525" spans="10:10" x14ac:dyDescent="0.35">
      <c r="J525" s="73"/>
    </row>
    <row r="526" spans="10:10" x14ac:dyDescent="0.35">
      <c r="J526" s="73"/>
    </row>
    <row r="527" spans="10:10" x14ac:dyDescent="0.35">
      <c r="J527" s="73"/>
    </row>
    <row r="528" spans="10:10" x14ac:dyDescent="0.35">
      <c r="J528" s="73"/>
    </row>
    <row r="529" spans="10:10" x14ac:dyDescent="0.35">
      <c r="J529" s="73"/>
    </row>
    <row r="530" spans="10:10" x14ac:dyDescent="0.35">
      <c r="J530" s="73"/>
    </row>
    <row r="531" spans="10:10" x14ac:dyDescent="0.35">
      <c r="J531" s="73"/>
    </row>
    <row r="532" spans="10:10" x14ac:dyDescent="0.35">
      <c r="J532" s="73"/>
    </row>
    <row r="533" spans="10:10" x14ac:dyDescent="0.35">
      <c r="J533" s="73"/>
    </row>
    <row r="534" spans="10:10" x14ac:dyDescent="0.35">
      <c r="J534" s="73"/>
    </row>
    <row r="535" spans="10:10" x14ac:dyDescent="0.35">
      <c r="J535" s="73"/>
    </row>
    <row r="536" spans="10:10" x14ac:dyDescent="0.35">
      <c r="J536" s="73"/>
    </row>
    <row r="537" spans="10:10" x14ac:dyDescent="0.35">
      <c r="J537" s="73"/>
    </row>
    <row r="538" spans="10:10" x14ac:dyDescent="0.35">
      <c r="J538" s="73"/>
    </row>
    <row r="539" spans="10:10" x14ac:dyDescent="0.35">
      <c r="J539" s="73"/>
    </row>
    <row r="540" spans="10:10" x14ac:dyDescent="0.35">
      <c r="J540" s="73"/>
    </row>
    <row r="541" spans="10:10" x14ac:dyDescent="0.35">
      <c r="J541" s="73"/>
    </row>
    <row r="542" spans="10:10" x14ac:dyDescent="0.35">
      <c r="J542" s="73"/>
    </row>
    <row r="543" spans="10:10" x14ac:dyDescent="0.35">
      <c r="J543" s="73"/>
    </row>
    <row r="544" spans="10:10" x14ac:dyDescent="0.35">
      <c r="J544" s="73"/>
    </row>
    <row r="545" spans="10:10" x14ac:dyDescent="0.35">
      <c r="J545" s="73"/>
    </row>
    <row r="546" spans="10:10" x14ac:dyDescent="0.35">
      <c r="J546" s="73"/>
    </row>
    <row r="547" spans="10:10" x14ac:dyDescent="0.35">
      <c r="J547" s="73"/>
    </row>
    <row r="548" spans="10:10" x14ac:dyDescent="0.35">
      <c r="J548" s="73"/>
    </row>
    <row r="549" spans="10:10" x14ac:dyDescent="0.35">
      <c r="J549" s="73"/>
    </row>
    <row r="550" spans="10:10" x14ac:dyDescent="0.35">
      <c r="J550" s="73"/>
    </row>
    <row r="551" spans="10:10" x14ac:dyDescent="0.35">
      <c r="J551" s="73"/>
    </row>
    <row r="552" spans="10:10" x14ac:dyDescent="0.35">
      <c r="J552" s="73"/>
    </row>
    <row r="553" spans="10:10" x14ac:dyDescent="0.35">
      <c r="J553" s="73"/>
    </row>
    <row r="554" spans="10:10" x14ac:dyDescent="0.35">
      <c r="J554" s="73"/>
    </row>
    <row r="555" spans="10:10" x14ac:dyDescent="0.35">
      <c r="J555" s="73"/>
    </row>
    <row r="556" spans="10:10" x14ac:dyDescent="0.35">
      <c r="J556" s="73"/>
    </row>
    <row r="557" spans="10:10" x14ac:dyDescent="0.35">
      <c r="J557" s="73"/>
    </row>
    <row r="558" spans="10:10" x14ac:dyDescent="0.35">
      <c r="J558" s="73"/>
    </row>
    <row r="559" spans="10:10" x14ac:dyDescent="0.35">
      <c r="J559" s="73"/>
    </row>
    <row r="560" spans="10:10" x14ac:dyDescent="0.35">
      <c r="J560" s="73"/>
    </row>
    <row r="561" spans="10:10" x14ac:dyDescent="0.35">
      <c r="J561" s="73"/>
    </row>
    <row r="562" spans="10:10" x14ac:dyDescent="0.35">
      <c r="J562" s="73"/>
    </row>
    <row r="563" spans="10:10" x14ac:dyDescent="0.35">
      <c r="J563" s="73"/>
    </row>
    <row r="564" spans="10:10" x14ac:dyDescent="0.35">
      <c r="J564" s="73"/>
    </row>
    <row r="565" spans="10:10" x14ac:dyDescent="0.35">
      <c r="J565" s="73"/>
    </row>
    <row r="566" spans="10:10" x14ac:dyDescent="0.35">
      <c r="J566" s="73"/>
    </row>
    <row r="567" spans="10:10" x14ac:dyDescent="0.35">
      <c r="J567" s="73"/>
    </row>
    <row r="568" spans="10:10" x14ac:dyDescent="0.35">
      <c r="J568" s="73"/>
    </row>
    <row r="569" spans="10:10" x14ac:dyDescent="0.35">
      <c r="J569" s="73"/>
    </row>
    <row r="570" spans="10:10" x14ac:dyDescent="0.35">
      <c r="J570" s="73"/>
    </row>
    <row r="571" spans="10:10" x14ac:dyDescent="0.35">
      <c r="J571" s="73"/>
    </row>
    <row r="572" spans="10:10" x14ac:dyDescent="0.35">
      <c r="J572" s="73"/>
    </row>
    <row r="573" spans="10:10" x14ac:dyDescent="0.35">
      <c r="J573" s="73"/>
    </row>
    <row r="574" spans="10:10" x14ac:dyDescent="0.35">
      <c r="J574" s="73"/>
    </row>
    <row r="575" spans="10:10" x14ac:dyDescent="0.35">
      <c r="J575" s="73"/>
    </row>
    <row r="576" spans="10:10" x14ac:dyDescent="0.35">
      <c r="J576" s="73"/>
    </row>
    <row r="577" spans="10:10" x14ac:dyDescent="0.35">
      <c r="J577" s="73"/>
    </row>
    <row r="578" spans="10:10" x14ac:dyDescent="0.35">
      <c r="J578" s="73"/>
    </row>
    <row r="579" spans="10:10" x14ac:dyDescent="0.35">
      <c r="J579" s="73"/>
    </row>
    <row r="580" spans="10:10" x14ac:dyDescent="0.35">
      <c r="J580" s="73"/>
    </row>
    <row r="581" spans="10:10" x14ac:dyDescent="0.35">
      <c r="J581" s="73"/>
    </row>
    <row r="582" spans="10:10" x14ac:dyDescent="0.35">
      <c r="J582" s="73"/>
    </row>
    <row r="583" spans="10:10" x14ac:dyDescent="0.35">
      <c r="J583" s="73"/>
    </row>
    <row r="584" spans="10:10" x14ac:dyDescent="0.35">
      <c r="J584" s="73"/>
    </row>
    <row r="585" spans="10:10" x14ac:dyDescent="0.35">
      <c r="J585" s="73"/>
    </row>
    <row r="586" spans="10:10" x14ac:dyDescent="0.35">
      <c r="J586" s="73"/>
    </row>
    <row r="587" spans="10:10" x14ac:dyDescent="0.35">
      <c r="J587" s="73"/>
    </row>
    <row r="588" spans="10:10" x14ac:dyDescent="0.35">
      <c r="J588" s="73"/>
    </row>
    <row r="589" spans="10:10" x14ac:dyDescent="0.35">
      <c r="J589" s="73"/>
    </row>
    <row r="590" spans="10:10" x14ac:dyDescent="0.35">
      <c r="J590" s="73"/>
    </row>
    <row r="591" spans="10:10" x14ac:dyDescent="0.35">
      <c r="J591" s="73"/>
    </row>
    <row r="592" spans="10:10" x14ac:dyDescent="0.35">
      <c r="J592" s="73"/>
    </row>
    <row r="593" spans="10:10" x14ac:dyDescent="0.35">
      <c r="J593" s="73"/>
    </row>
    <row r="594" spans="10:10" x14ac:dyDescent="0.35">
      <c r="J594" s="73"/>
    </row>
    <row r="595" spans="10:10" x14ac:dyDescent="0.35">
      <c r="J595" s="73"/>
    </row>
    <row r="596" spans="10:10" x14ac:dyDescent="0.35">
      <c r="J596" s="73"/>
    </row>
    <row r="597" spans="10:10" x14ac:dyDescent="0.35">
      <c r="J597" s="73"/>
    </row>
    <row r="598" spans="10:10" x14ac:dyDescent="0.35">
      <c r="J598" s="73"/>
    </row>
    <row r="599" spans="10:10" x14ac:dyDescent="0.35">
      <c r="J599" s="73"/>
    </row>
    <row r="600" spans="10:10" x14ac:dyDescent="0.35">
      <c r="J600" s="73"/>
    </row>
    <row r="601" spans="10:10" x14ac:dyDescent="0.35">
      <c r="J601" s="73"/>
    </row>
    <row r="602" spans="10:10" x14ac:dyDescent="0.35">
      <c r="J602" s="73"/>
    </row>
    <row r="603" spans="10:10" x14ac:dyDescent="0.35">
      <c r="J603" s="73"/>
    </row>
    <row r="604" spans="10:10" x14ac:dyDescent="0.35">
      <c r="J604" s="73"/>
    </row>
    <row r="605" spans="10:10" x14ac:dyDescent="0.35">
      <c r="J605" s="73"/>
    </row>
    <row r="606" spans="10:10" x14ac:dyDescent="0.35">
      <c r="J606" s="73"/>
    </row>
    <row r="607" spans="10:10" x14ac:dyDescent="0.35">
      <c r="J607" s="73"/>
    </row>
    <row r="608" spans="10:10" x14ac:dyDescent="0.35">
      <c r="J608" s="73"/>
    </row>
    <row r="609" spans="10:10" x14ac:dyDescent="0.35">
      <c r="J609" s="73"/>
    </row>
    <row r="610" spans="10:10" x14ac:dyDescent="0.35">
      <c r="J610" s="73"/>
    </row>
    <row r="611" spans="10:10" x14ac:dyDescent="0.35">
      <c r="J611" s="73"/>
    </row>
    <row r="612" spans="10:10" x14ac:dyDescent="0.35">
      <c r="J612" s="73"/>
    </row>
    <row r="613" spans="10:10" x14ac:dyDescent="0.35">
      <c r="J613" s="73"/>
    </row>
    <row r="614" spans="10:10" x14ac:dyDescent="0.35">
      <c r="J614" s="73"/>
    </row>
    <row r="615" spans="10:10" x14ac:dyDescent="0.35">
      <c r="J615" s="73"/>
    </row>
    <row r="616" spans="10:10" x14ac:dyDescent="0.35">
      <c r="J616" s="73"/>
    </row>
    <row r="617" spans="10:10" x14ac:dyDescent="0.35">
      <c r="J617" s="73"/>
    </row>
    <row r="618" spans="10:10" x14ac:dyDescent="0.35">
      <c r="J618" s="73"/>
    </row>
    <row r="619" spans="10:10" x14ac:dyDescent="0.35">
      <c r="J619" s="73"/>
    </row>
    <row r="620" spans="10:10" x14ac:dyDescent="0.35">
      <c r="J620" s="73"/>
    </row>
    <row r="621" spans="10:10" x14ac:dyDescent="0.35">
      <c r="J621" s="73"/>
    </row>
    <row r="622" spans="10:10" x14ac:dyDescent="0.35">
      <c r="J622" s="73"/>
    </row>
    <row r="623" spans="10:10" x14ac:dyDescent="0.35">
      <c r="J623" s="73"/>
    </row>
    <row r="624" spans="10:10" x14ac:dyDescent="0.35">
      <c r="J624" s="73"/>
    </row>
    <row r="625" spans="10:10" x14ac:dyDescent="0.35">
      <c r="J625" s="73"/>
    </row>
    <row r="626" spans="10:10" x14ac:dyDescent="0.35">
      <c r="J626" s="73"/>
    </row>
    <row r="627" spans="10:10" x14ac:dyDescent="0.35">
      <c r="J627" s="73"/>
    </row>
    <row r="628" spans="10:10" x14ac:dyDescent="0.35">
      <c r="J628" s="73"/>
    </row>
    <row r="629" spans="10:10" x14ac:dyDescent="0.35">
      <c r="J629" s="73"/>
    </row>
    <row r="630" spans="10:10" x14ac:dyDescent="0.35">
      <c r="J630" s="73"/>
    </row>
    <row r="631" spans="10:10" x14ac:dyDescent="0.35">
      <c r="J631" s="73"/>
    </row>
    <row r="632" spans="10:10" x14ac:dyDescent="0.35">
      <c r="J632" s="73"/>
    </row>
    <row r="633" spans="10:10" x14ac:dyDescent="0.35">
      <c r="J633" s="73"/>
    </row>
    <row r="634" spans="10:10" x14ac:dyDescent="0.35">
      <c r="J634" s="73"/>
    </row>
    <row r="635" spans="10:10" x14ac:dyDescent="0.35">
      <c r="J635" s="73"/>
    </row>
    <row r="636" spans="10:10" x14ac:dyDescent="0.35">
      <c r="J636" s="73"/>
    </row>
    <row r="637" spans="10:10" x14ac:dyDescent="0.35">
      <c r="J637" s="73"/>
    </row>
    <row r="638" spans="10:10" x14ac:dyDescent="0.35">
      <c r="J638" s="73"/>
    </row>
    <row r="639" spans="10:10" x14ac:dyDescent="0.35">
      <c r="J639" s="73"/>
    </row>
    <row r="640" spans="10:10" x14ac:dyDescent="0.35">
      <c r="J640" s="73"/>
    </row>
    <row r="641" spans="10:10" x14ac:dyDescent="0.35">
      <c r="J641" s="73"/>
    </row>
    <row r="642" spans="10:10" x14ac:dyDescent="0.35">
      <c r="J642" s="73"/>
    </row>
    <row r="643" spans="10:10" x14ac:dyDescent="0.35">
      <c r="J643" s="73"/>
    </row>
    <row r="644" spans="10:10" x14ac:dyDescent="0.35">
      <c r="J644" s="73"/>
    </row>
    <row r="645" spans="10:10" x14ac:dyDescent="0.35">
      <c r="J645" s="73"/>
    </row>
    <row r="646" spans="10:10" x14ac:dyDescent="0.35">
      <c r="J646" s="73"/>
    </row>
    <row r="647" spans="10:10" x14ac:dyDescent="0.35">
      <c r="J647" s="73"/>
    </row>
    <row r="648" spans="10:10" x14ac:dyDescent="0.35">
      <c r="J648" s="73"/>
    </row>
    <row r="649" spans="10:10" x14ac:dyDescent="0.35">
      <c r="J649" s="73"/>
    </row>
    <row r="650" spans="10:10" x14ac:dyDescent="0.35">
      <c r="J650" s="73"/>
    </row>
    <row r="651" spans="10:10" x14ac:dyDescent="0.35">
      <c r="J651" s="73"/>
    </row>
    <row r="652" spans="10:10" x14ac:dyDescent="0.35">
      <c r="J652" s="73"/>
    </row>
    <row r="653" spans="10:10" x14ac:dyDescent="0.35">
      <c r="J653" s="73"/>
    </row>
    <row r="654" spans="10:10" x14ac:dyDescent="0.35">
      <c r="J654" s="73"/>
    </row>
    <row r="655" spans="10:10" x14ac:dyDescent="0.35">
      <c r="J655" s="73"/>
    </row>
    <row r="656" spans="10:10" x14ac:dyDescent="0.35">
      <c r="J656" s="73"/>
    </row>
    <row r="657" spans="10:10" x14ac:dyDescent="0.35">
      <c r="J657" s="73"/>
    </row>
    <row r="658" spans="10:10" x14ac:dyDescent="0.35">
      <c r="J658" s="73"/>
    </row>
    <row r="659" spans="10:10" x14ac:dyDescent="0.35">
      <c r="J659" s="73"/>
    </row>
    <row r="660" spans="10:10" x14ac:dyDescent="0.35">
      <c r="J660" s="73"/>
    </row>
    <row r="661" spans="10:10" x14ac:dyDescent="0.35">
      <c r="J661" s="73"/>
    </row>
    <row r="662" spans="10:10" x14ac:dyDescent="0.35">
      <c r="J662" s="73"/>
    </row>
    <row r="663" spans="10:10" x14ac:dyDescent="0.35">
      <c r="J663" s="73"/>
    </row>
    <row r="664" spans="10:10" x14ac:dyDescent="0.35">
      <c r="J664" s="73"/>
    </row>
    <row r="665" spans="10:10" x14ac:dyDescent="0.35">
      <c r="J665" s="73"/>
    </row>
    <row r="666" spans="10:10" x14ac:dyDescent="0.35">
      <c r="J666" s="73"/>
    </row>
    <row r="667" spans="10:10" x14ac:dyDescent="0.35">
      <c r="J667" s="73"/>
    </row>
    <row r="668" spans="10:10" x14ac:dyDescent="0.35">
      <c r="J668" s="73"/>
    </row>
    <row r="669" spans="10:10" x14ac:dyDescent="0.35">
      <c r="J669" s="73"/>
    </row>
    <row r="670" spans="10:10" x14ac:dyDescent="0.35">
      <c r="J670" s="73"/>
    </row>
    <row r="671" spans="10:10" x14ac:dyDescent="0.35">
      <c r="J671" s="73"/>
    </row>
    <row r="672" spans="10:10" x14ac:dyDescent="0.35">
      <c r="J672" s="73"/>
    </row>
    <row r="673" spans="10:10" x14ac:dyDescent="0.35">
      <c r="J673" s="73"/>
    </row>
    <row r="674" spans="10:10" x14ac:dyDescent="0.35">
      <c r="J674" s="73"/>
    </row>
    <row r="675" spans="10:10" x14ac:dyDescent="0.35">
      <c r="J675" s="73"/>
    </row>
    <row r="676" spans="10:10" x14ac:dyDescent="0.35">
      <c r="J676" s="73"/>
    </row>
    <row r="677" spans="10:10" x14ac:dyDescent="0.35">
      <c r="J677" s="73"/>
    </row>
    <row r="678" spans="10:10" x14ac:dyDescent="0.35">
      <c r="J678" s="73"/>
    </row>
    <row r="679" spans="10:10" x14ac:dyDescent="0.35">
      <c r="J679" s="73"/>
    </row>
    <row r="680" spans="10:10" x14ac:dyDescent="0.35">
      <c r="J680" s="73"/>
    </row>
    <row r="681" spans="10:10" x14ac:dyDescent="0.35">
      <c r="J681" s="73"/>
    </row>
    <row r="682" spans="10:10" x14ac:dyDescent="0.35">
      <c r="J682" s="73"/>
    </row>
    <row r="683" spans="10:10" x14ac:dyDescent="0.35">
      <c r="J683" s="73"/>
    </row>
    <row r="684" spans="10:10" x14ac:dyDescent="0.35">
      <c r="J684" s="73"/>
    </row>
    <row r="685" spans="10:10" x14ac:dyDescent="0.35">
      <c r="J685" s="73"/>
    </row>
    <row r="686" spans="10:10" x14ac:dyDescent="0.35">
      <c r="J686" s="73"/>
    </row>
    <row r="687" spans="10:10" x14ac:dyDescent="0.35">
      <c r="J687" s="73"/>
    </row>
    <row r="688" spans="10:10" x14ac:dyDescent="0.35">
      <c r="J688" s="73"/>
    </row>
    <row r="689" spans="10:10" x14ac:dyDescent="0.35">
      <c r="J689" s="73"/>
    </row>
    <row r="690" spans="10:10" x14ac:dyDescent="0.35">
      <c r="J690" s="73"/>
    </row>
    <row r="691" spans="10:10" x14ac:dyDescent="0.35">
      <c r="J691" s="73"/>
    </row>
    <row r="692" spans="10:10" x14ac:dyDescent="0.35">
      <c r="J692" s="73"/>
    </row>
    <row r="693" spans="10:10" x14ac:dyDescent="0.35">
      <c r="J693" s="73"/>
    </row>
    <row r="694" spans="10:10" x14ac:dyDescent="0.35">
      <c r="J694" s="73"/>
    </row>
    <row r="695" spans="10:10" x14ac:dyDescent="0.35">
      <c r="J695" s="73"/>
    </row>
    <row r="696" spans="10:10" x14ac:dyDescent="0.35">
      <c r="J696" s="73"/>
    </row>
    <row r="697" spans="10:10" x14ac:dyDescent="0.35">
      <c r="J697" s="73"/>
    </row>
    <row r="698" spans="10:10" x14ac:dyDescent="0.35">
      <c r="J698" s="73"/>
    </row>
    <row r="699" spans="10:10" x14ac:dyDescent="0.35">
      <c r="J699" s="73"/>
    </row>
    <row r="700" spans="10:10" x14ac:dyDescent="0.35">
      <c r="J700" s="73"/>
    </row>
    <row r="701" spans="10:10" x14ac:dyDescent="0.35">
      <c r="J701" s="73"/>
    </row>
    <row r="702" spans="10:10" x14ac:dyDescent="0.35">
      <c r="J702" s="73"/>
    </row>
    <row r="703" spans="10:10" x14ac:dyDescent="0.35">
      <c r="J703" s="73"/>
    </row>
    <row r="704" spans="10:10" x14ac:dyDescent="0.35">
      <c r="J704" s="73"/>
    </row>
    <row r="705" spans="10:10" x14ac:dyDescent="0.35">
      <c r="J705" s="73"/>
    </row>
    <row r="706" spans="10:10" x14ac:dyDescent="0.35">
      <c r="J706" s="73"/>
    </row>
    <row r="707" spans="10:10" x14ac:dyDescent="0.35">
      <c r="J707" s="73"/>
    </row>
    <row r="708" spans="10:10" x14ac:dyDescent="0.35">
      <c r="J708" s="73"/>
    </row>
    <row r="709" spans="10:10" x14ac:dyDescent="0.35">
      <c r="J709" s="73"/>
    </row>
    <row r="710" spans="10:10" x14ac:dyDescent="0.35">
      <c r="J710" s="73"/>
    </row>
    <row r="711" spans="10:10" x14ac:dyDescent="0.35">
      <c r="J711" s="73"/>
    </row>
    <row r="712" spans="10:10" x14ac:dyDescent="0.35">
      <c r="J712" s="73"/>
    </row>
    <row r="713" spans="10:10" x14ac:dyDescent="0.35">
      <c r="J713" s="73"/>
    </row>
    <row r="714" spans="10:10" x14ac:dyDescent="0.35">
      <c r="J714" s="73"/>
    </row>
    <row r="715" spans="10:10" x14ac:dyDescent="0.35">
      <c r="J715" s="73"/>
    </row>
    <row r="716" spans="10:10" x14ac:dyDescent="0.35">
      <c r="J716" s="73"/>
    </row>
    <row r="717" spans="10:10" x14ac:dyDescent="0.35">
      <c r="J717" s="73"/>
    </row>
    <row r="718" spans="10:10" x14ac:dyDescent="0.35">
      <c r="J718" s="73"/>
    </row>
    <row r="719" spans="10:10" x14ac:dyDescent="0.35">
      <c r="J719" s="73"/>
    </row>
    <row r="720" spans="10:10" x14ac:dyDescent="0.35">
      <c r="J720" s="73"/>
    </row>
    <row r="721" spans="10:10" x14ac:dyDescent="0.35">
      <c r="J721" s="73"/>
    </row>
    <row r="722" spans="10:10" x14ac:dyDescent="0.35">
      <c r="J722" s="73"/>
    </row>
    <row r="723" spans="10:10" x14ac:dyDescent="0.35">
      <c r="J723" s="73"/>
    </row>
    <row r="724" spans="10:10" x14ac:dyDescent="0.35">
      <c r="J724" s="73"/>
    </row>
    <row r="725" spans="10:10" x14ac:dyDescent="0.35">
      <c r="J725" s="73"/>
    </row>
    <row r="726" spans="10:10" x14ac:dyDescent="0.35">
      <c r="J726" s="73"/>
    </row>
    <row r="727" spans="10:10" x14ac:dyDescent="0.35">
      <c r="J727" s="73"/>
    </row>
    <row r="728" spans="10:10" x14ac:dyDescent="0.35">
      <c r="J728" s="73"/>
    </row>
    <row r="729" spans="10:10" x14ac:dyDescent="0.35">
      <c r="J729" s="73"/>
    </row>
    <row r="730" spans="10:10" x14ac:dyDescent="0.35">
      <c r="J730" s="73"/>
    </row>
    <row r="731" spans="10:10" x14ac:dyDescent="0.35">
      <c r="J731" s="73"/>
    </row>
    <row r="732" spans="10:10" x14ac:dyDescent="0.35">
      <c r="J732" s="73"/>
    </row>
    <row r="733" spans="10:10" x14ac:dyDescent="0.35">
      <c r="J733" s="73"/>
    </row>
    <row r="734" spans="10:10" x14ac:dyDescent="0.35">
      <c r="J734" s="73"/>
    </row>
    <row r="735" spans="10:10" x14ac:dyDescent="0.35">
      <c r="J735" s="73"/>
    </row>
    <row r="736" spans="10:10" x14ac:dyDescent="0.35">
      <c r="J736" s="73"/>
    </row>
    <row r="737" spans="10:10" x14ac:dyDescent="0.35">
      <c r="J737" s="73"/>
    </row>
    <row r="738" spans="10:10" x14ac:dyDescent="0.35">
      <c r="J738" s="73"/>
    </row>
    <row r="739" spans="10:10" x14ac:dyDescent="0.35">
      <c r="J739" s="73"/>
    </row>
    <row r="740" spans="10:10" x14ac:dyDescent="0.35">
      <c r="J740" s="73"/>
    </row>
    <row r="741" spans="10:10" x14ac:dyDescent="0.35">
      <c r="J741" s="73"/>
    </row>
    <row r="742" spans="10:10" x14ac:dyDescent="0.35">
      <c r="J742" s="73"/>
    </row>
    <row r="743" spans="10:10" x14ac:dyDescent="0.35">
      <c r="J743" s="73"/>
    </row>
    <row r="744" spans="10:10" x14ac:dyDescent="0.35">
      <c r="J744" s="73"/>
    </row>
    <row r="745" spans="10:10" x14ac:dyDescent="0.35">
      <c r="J745" s="73"/>
    </row>
    <row r="746" spans="10:10" x14ac:dyDescent="0.35">
      <c r="J746" s="73"/>
    </row>
    <row r="747" spans="10:10" x14ac:dyDescent="0.35">
      <c r="J747" s="73"/>
    </row>
    <row r="748" spans="10:10" x14ac:dyDescent="0.35">
      <c r="J748" s="73"/>
    </row>
    <row r="749" spans="10:10" x14ac:dyDescent="0.35">
      <c r="J749" s="73"/>
    </row>
    <row r="750" spans="10:10" x14ac:dyDescent="0.35">
      <c r="J750" s="73"/>
    </row>
    <row r="751" spans="10:10" x14ac:dyDescent="0.35">
      <c r="J751" s="73"/>
    </row>
    <row r="752" spans="10:10" x14ac:dyDescent="0.35">
      <c r="J752" s="73"/>
    </row>
    <row r="753" spans="10:10" x14ac:dyDescent="0.35">
      <c r="J753" s="73"/>
    </row>
    <row r="754" spans="10:10" x14ac:dyDescent="0.35">
      <c r="J754" s="73"/>
    </row>
    <row r="755" spans="10:10" x14ac:dyDescent="0.35">
      <c r="J755" s="73"/>
    </row>
    <row r="756" spans="10:10" x14ac:dyDescent="0.35">
      <c r="J756" s="73"/>
    </row>
    <row r="757" spans="10:10" x14ac:dyDescent="0.35">
      <c r="J757" s="73"/>
    </row>
    <row r="758" spans="10:10" x14ac:dyDescent="0.35">
      <c r="J758" s="73"/>
    </row>
    <row r="759" spans="10:10" x14ac:dyDescent="0.35">
      <c r="J759" s="73"/>
    </row>
    <row r="760" spans="10:10" x14ac:dyDescent="0.35">
      <c r="J760" s="73"/>
    </row>
    <row r="761" spans="10:10" x14ac:dyDescent="0.35">
      <c r="J761" s="73"/>
    </row>
    <row r="762" spans="10:10" x14ac:dyDescent="0.35">
      <c r="J762" s="73"/>
    </row>
    <row r="763" spans="10:10" x14ac:dyDescent="0.35">
      <c r="J763" s="73"/>
    </row>
    <row r="764" spans="10:10" x14ac:dyDescent="0.35">
      <c r="J764" s="73"/>
    </row>
    <row r="765" spans="10:10" x14ac:dyDescent="0.35">
      <c r="J765" s="73"/>
    </row>
    <row r="766" spans="10:10" x14ac:dyDescent="0.35">
      <c r="J766" s="73"/>
    </row>
    <row r="767" spans="10:10" x14ac:dyDescent="0.35">
      <c r="J767" s="73"/>
    </row>
    <row r="768" spans="10:10" x14ac:dyDescent="0.35">
      <c r="J768" s="73"/>
    </row>
    <row r="769" spans="10:10" x14ac:dyDescent="0.35">
      <c r="J769" s="73"/>
    </row>
    <row r="770" spans="10:10" x14ac:dyDescent="0.35">
      <c r="J770" s="73"/>
    </row>
    <row r="771" spans="10:10" x14ac:dyDescent="0.35">
      <c r="J771" s="73"/>
    </row>
    <row r="772" spans="10:10" x14ac:dyDescent="0.35">
      <c r="J772" s="73"/>
    </row>
    <row r="773" spans="10:10" x14ac:dyDescent="0.35">
      <c r="J773" s="73"/>
    </row>
    <row r="774" spans="10:10" x14ac:dyDescent="0.35">
      <c r="J774" s="73"/>
    </row>
    <row r="775" spans="10:10" x14ac:dyDescent="0.35">
      <c r="J775" s="73"/>
    </row>
    <row r="776" spans="10:10" x14ac:dyDescent="0.35">
      <c r="J776" s="73"/>
    </row>
    <row r="777" spans="10:10" x14ac:dyDescent="0.35">
      <c r="J777" s="73"/>
    </row>
    <row r="778" spans="10:10" x14ac:dyDescent="0.35">
      <c r="J778" s="73"/>
    </row>
    <row r="779" spans="10:10" x14ac:dyDescent="0.35">
      <c r="J779" s="73"/>
    </row>
    <row r="780" spans="10:10" x14ac:dyDescent="0.35">
      <c r="J780" s="73"/>
    </row>
    <row r="781" spans="10:10" x14ac:dyDescent="0.35">
      <c r="J781" s="73"/>
    </row>
    <row r="782" spans="10:10" x14ac:dyDescent="0.35">
      <c r="J782" s="73"/>
    </row>
    <row r="783" spans="10:10" x14ac:dyDescent="0.35">
      <c r="J783" s="73"/>
    </row>
    <row r="784" spans="10:10" x14ac:dyDescent="0.35">
      <c r="J784" s="73"/>
    </row>
    <row r="785" spans="10:10" x14ac:dyDescent="0.35">
      <c r="J785" s="73"/>
    </row>
    <row r="786" spans="10:10" x14ac:dyDescent="0.35">
      <c r="J786" s="73"/>
    </row>
    <row r="787" spans="10:10" x14ac:dyDescent="0.35">
      <c r="J787" s="73"/>
    </row>
    <row r="788" spans="10:10" x14ac:dyDescent="0.35">
      <c r="J788" s="73"/>
    </row>
    <row r="789" spans="10:10" x14ac:dyDescent="0.35">
      <c r="J789" s="73"/>
    </row>
    <row r="790" spans="10:10" x14ac:dyDescent="0.35">
      <c r="J790" s="73"/>
    </row>
    <row r="791" spans="10:10" x14ac:dyDescent="0.35">
      <c r="J791" s="73"/>
    </row>
    <row r="792" spans="10:10" x14ac:dyDescent="0.35">
      <c r="J792" s="73"/>
    </row>
    <row r="793" spans="10:10" x14ac:dyDescent="0.35">
      <c r="J793" s="73"/>
    </row>
    <row r="794" spans="10:10" x14ac:dyDescent="0.35">
      <c r="J794" s="73"/>
    </row>
    <row r="795" spans="10:10" x14ac:dyDescent="0.35">
      <c r="J795" s="73"/>
    </row>
    <row r="796" spans="10:10" x14ac:dyDescent="0.35">
      <c r="J796" s="73"/>
    </row>
    <row r="797" spans="10:10" x14ac:dyDescent="0.35">
      <c r="J797" s="73"/>
    </row>
    <row r="798" spans="10:10" x14ac:dyDescent="0.35">
      <c r="J798" s="73"/>
    </row>
    <row r="799" spans="10:10" x14ac:dyDescent="0.35">
      <c r="J799" s="73"/>
    </row>
    <row r="800" spans="10:10" x14ac:dyDescent="0.35">
      <c r="J800" s="73"/>
    </row>
    <row r="801" spans="10:10" x14ac:dyDescent="0.35">
      <c r="J801" s="73"/>
    </row>
    <row r="802" spans="10:10" x14ac:dyDescent="0.35">
      <c r="J802" s="73"/>
    </row>
    <row r="803" spans="10:10" x14ac:dyDescent="0.35">
      <c r="J803" s="73"/>
    </row>
    <row r="804" spans="10:10" x14ac:dyDescent="0.35">
      <c r="J804" s="73"/>
    </row>
    <row r="805" spans="10:10" x14ac:dyDescent="0.35">
      <c r="J805" s="73"/>
    </row>
    <row r="806" spans="10:10" x14ac:dyDescent="0.35">
      <c r="J806" s="73"/>
    </row>
    <row r="807" spans="10:10" x14ac:dyDescent="0.35">
      <c r="J807" s="73"/>
    </row>
    <row r="808" spans="10:10" x14ac:dyDescent="0.35">
      <c r="J808" s="73"/>
    </row>
    <row r="809" spans="10:10" x14ac:dyDescent="0.35">
      <c r="J809" s="73"/>
    </row>
    <row r="810" spans="10:10" x14ac:dyDescent="0.35">
      <c r="J810" s="73"/>
    </row>
    <row r="811" spans="10:10" x14ac:dyDescent="0.35">
      <c r="J811" s="73"/>
    </row>
    <row r="812" spans="10:10" x14ac:dyDescent="0.35">
      <c r="J812" s="73"/>
    </row>
    <row r="813" spans="10:10" x14ac:dyDescent="0.35">
      <c r="J813" s="73"/>
    </row>
    <row r="814" spans="10:10" x14ac:dyDescent="0.35">
      <c r="J814" s="73"/>
    </row>
    <row r="815" spans="10:10" x14ac:dyDescent="0.35">
      <c r="J815" s="73"/>
    </row>
    <row r="816" spans="10:10" x14ac:dyDescent="0.35">
      <c r="J816" s="73"/>
    </row>
    <row r="817" spans="10:10" x14ac:dyDescent="0.35">
      <c r="J817" s="73"/>
    </row>
    <row r="818" spans="10:10" x14ac:dyDescent="0.35">
      <c r="J818" s="73"/>
    </row>
    <row r="819" spans="10:10" x14ac:dyDescent="0.35">
      <c r="J819" s="73"/>
    </row>
    <row r="820" spans="10:10" x14ac:dyDescent="0.35">
      <c r="J820" s="73"/>
    </row>
    <row r="821" spans="10:10" x14ac:dyDescent="0.35">
      <c r="J821" s="73"/>
    </row>
    <row r="822" spans="10:10" x14ac:dyDescent="0.35">
      <c r="J822" s="73"/>
    </row>
    <row r="823" spans="10:10" x14ac:dyDescent="0.35">
      <c r="J823" s="73"/>
    </row>
    <row r="824" spans="10:10" x14ac:dyDescent="0.35">
      <c r="J824" s="73"/>
    </row>
    <row r="825" spans="10:10" x14ac:dyDescent="0.35">
      <c r="J825" s="73"/>
    </row>
    <row r="826" spans="10:10" x14ac:dyDescent="0.35">
      <c r="J826" s="73"/>
    </row>
    <row r="827" spans="10:10" x14ac:dyDescent="0.35">
      <c r="J827" s="73"/>
    </row>
    <row r="828" spans="10:10" x14ac:dyDescent="0.35">
      <c r="J828" s="73"/>
    </row>
    <row r="829" spans="10:10" x14ac:dyDescent="0.35">
      <c r="J829" s="73"/>
    </row>
    <row r="830" spans="10:10" x14ac:dyDescent="0.35">
      <c r="J830" s="73"/>
    </row>
    <row r="831" spans="10:10" x14ac:dyDescent="0.35">
      <c r="J831" s="73"/>
    </row>
    <row r="832" spans="10:10" x14ac:dyDescent="0.35">
      <c r="J832" s="73"/>
    </row>
    <row r="833" spans="10:10" x14ac:dyDescent="0.35">
      <c r="J833" s="73"/>
    </row>
    <row r="834" spans="10:10" x14ac:dyDescent="0.35">
      <c r="J834" s="73"/>
    </row>
    <row r="835" spans="10:10" x14ac:dyDescent="0.35">
      <c r="J835" s="73"/>
    </row>
    <row r="836" spans="10:10" x14ac:dyDescent="0.35">
      <c r="J836" s="73"/>
    </row>
    <row r="837" spans="10:10" x14ac:dyDescent="0.35">
      <c r="J837" s="73"/>
    </row>
    <row r="838" spans="10:10" x14ac:dyDescent="0.35">
      <c r="J838" s="73"/>
    </row>
    <row r="839" spans="10:10" x14ac:dyDescent="0.35">
      <c r="J839" s="73"/>
    </row>
    <row r="840" spans="10:10" x14ac:dyDescent="0.35">
      <c r="J840" s="73"/>
    </row>
    <row r="841" spans="10:10" x14ac:dyDescent="0.35">
      <c r="J841" s="73"/>
    </row>
    <row r="842" spans="10:10" x14ac:dyDescent="0.35">
      <c r="J842" s="73"/>
    </row>
    <row r="843" spans="10:10" x14ac:dyDescent="0.35">
      <c r="J843" s="73"/>
    </row>
    <row r="844" spans="10:10" x14ac:dyDescent="0.35">
      <c r="J844" s="73"/>
    </row>
    <row r="845" spans="10:10" x14ac:dyDescent="0.35">
      <c r="J845" s="73"/>
    </row>
    <row r="846" spans="10:10" x14ac:dyDescent="0.35">
      <c r="J846" s="73"/>
    </row>
    <row r="847" spans="10:10" x14ac:dyDescent="0.35">
      <c r="J847" s="73"/>
    </row>
    <row r="848" spans="10:10" x14ac:dyDescent="0.35">
      <c r="J848" s="73"/>
    </row>
    <row r="849" spans="10:10" x14ac:dyDescent="0.35">
      <c r="J849" s="73"/>
    </row>
    <row r="850" spans="10:10" x14ac:dyDescent="0.35">
      <c r="J850" s="73"/>
    </row>
    <row r="851" spans="10:10" x14ac:dyDescent="0.35">
      <c r="J851" s="73"/>
    </row>
    <row r="852" spans="10:10" x14ac:dyDescent="0.35">
      <c r="J852" s="73"/>
    </row>
    <row r="853" spans="10:10" x14ac:dyDescent="0.35">
      <c r="J853" s="73"/>
    </row>
    <row r="854" spans="10:10" x14ac:dyDescent="0.35">
      <c r="J854" s="73"/>
    </row>
    <row r="855" spans="10:10" x14ac:dyDescent="0.35">
      <c r="J855" s="73"/>
    </row>
    <row r="856" spans="10:10" x14ac:dyDescent="0.35">
      <c r="J856" s="73"/>
    </row>
    <row r="857" spans="10:10" x14ac:dyDescent="0.35">
      <c r="J857" s="73"/>
    </row>
    <row r="858" spans="10:10" x14ac:dyDescent="0.35">
      <c r="J858" s="73"/>
    </row>
    <row r="859" spans="10:10" x14ac:dyDescent="0.35">
      <c r="J859" s="73"/>
    </row>
    <row r="860" spans="10:10" x14ac:dyDescent="0.35">
      <c r="J860" s="73"/>
    </row>
    <row r="861" spans="10:10" x14ac:dyDescent="0.35">
      <c r="J861" s="73"/>
    </row>
    <row r="862" spans="10:10" x14ac:dyDescent="0.35">
      <c r="J862" s="73"/>
    </row>
    <row r="863" spans="10:10" x14ac:dyDescent="0.35">
      <c r="J863" s="73"/>
    </row>
    <row r="864" spans="10:10" x14ac:dyDescent="0.35">
      <c r="J864" s="73"/>
    </row>
    <row r="865" spans="10:10" x14ac:dyDescent="0.35">
      <c r="J865" s="73"/>
    </row>
    <row r="866" spans="10:10" x14ac:dyDescent="0.35">
      <c r="J866" s="73"/>
    </row>
    <row r="867" spans="10:10" x14ac:dyDescent="0.35">
      <c r="J867" s="73"/>
    </row>
    <row r="868" spans="10:10" x14ac:dyDescent="0.35">
      <c r="J868" s="73"/>
    </row>
    <row r="869" spans="10:10" x14ac:dyDescent="0.35">
      <c r="J869" s="73"/>
    </row>
    <row r="870" spans="10:10" x14ac:dyDescent="0.35">
      <c r="J870" s="73"/>
    </row>
    <row r="871" spans="10:10" x14ac:dyDescent="0.35">
      <c r="J871" s="73"/>
    </row>
    <row r="872" spans="10:10" x14ac:dyDescent="0.35">
      <c r="J872" s="73"/>
    </row>
    <row r="873" spans="10:10" x14ac:dyDescent="0.35">
      <c r="J873" s="73"/>
    </row>
    <row r="874" spans="10:10" x14ac:dyDescent="0.35">
      <c r="J874" s="73"/>
    </row>
    <row r="875" spans="10:10" x14ac:dyDescent="0.35">
      <c r="J875" s="73"/>
    </row>
    <row r="876" spans="10:10" x14ac:dyDescent="0.35">
      <c r="J876" s="73"/>
    </row>
    <row r="877" spans="10:10" x14ac:dyDescent="0.35">
      <c r="J877" s="73"/>
    </row>
    <row r="878" spans="10:10" x14ac:dyDescent="0.35">
      <c r="J878" s="73"/>
    </row>
    <row r="879" spans="10:10" x14ac:dyDescent="0.35">
      <c r="J879" s="73"/>
    </row>
    <row r="880" spans="10:10" x14ac:dyDescent="0.35">
      <c r="J880" s="73"/>
    </row>
    <row r="881" spans="10:10" x14ac:dyDescent="0.35">
      <c r="J881" s="73"/>
    </row>
    <row r="882" spans="10:10" x14ac:dyDescent="0.35">
      <c r="J882" s="73"/>
    </row>
    <row r="883" spans="10:10" x14ac:dyDescent="0.35">
      <c r="J883" s="73"/>
    </row>
    <row r="884" spans="10:10" x14ac:dyDescent="0.35">
      <c r="J884" s="73"/>
    </row>
    <row r="885" spans="10:10" x14ac:dyDescent="0.35">
      <c r="J885" s="73"/>
    </row>
    <row r="886" spans="10:10" x14ac:dyDescent="0.35">
      <c r="J886" s="73"/>
    </row>
    <row r="887" spans="10:10" x14ac:dyDescent="0.35">
      <c r="J887" s="73"/>
    </row>
    <row r="888" spans="10:10" x14ac:dyDescent="0.35">
      <c r="J888" s="73"/>
    </row>
    <row r="889" spans="10:10" x14ac:dyDescent="0.35">
      <c r="J889" s="73"/>
    </row>
    <row r="890" spans="10:10" x14ac:dyDescent="0.35">
      <c r="J890" s="73"/>
    </row>
    <row r="891" spans="10:10" x14ac:dyDescent="0.35">
      <c r="J891" s="73"/>
    </row>
    <row r="892" spans="10:10" x14ac:dyDescent="0.35">
      <c r="J892" s="73"/>
    </row>
    <row r="893" spans="10:10" x14ac:dyDescent="0.35">
      <c r="J893" s="73"/>
    </row>
    <row r="894" spans="10:10" x14ac:dyDescent="0.35">
      <c r="J894" s="73"/>
    </row>
    <row r="895" spans="10:10" x14ac:dyDescent="0.35">
      <c r="J895" s="73"/>
    </row>
    <row r="896" spans="10:10" x14ac:dyDescent="0.35">
      <c r="J896" s="73"/>
    </row>
    <row r="897" spans="10:10" x14ac:dyDescent="0.35">
      <c r="J897" s="73"/>
    </row>
    <row r="898" spans="10:10" x14ac:dyDescent="0.35">
      <c r="J898" s="73"/>
    </row>
    <row r="899" spans="10:10" x14ac:dyDescent="0.35">
      <c r="J899" s="73"/>
    </row>
    <row r="900" spans="10:10" x14ac:dyDescent="0.35">
      <c r="J900" s="73"/>
    </row>
    <row r="901" spans="10:10" x14ac:dyDescent="0.35">
      <c r="J901" s="73"/>
    </row>
    <row r="902" spans="10:10" x14ac:dyDescent="0.35">
      <c r="J902" s="73"/>
    </row>
    <row r="903" spans="10:10" x14ac:dyDescent="0.35">
      <c r="J903" s="73"/>
    </row>
    <row r="904" spans="10:10" x14ac:dyDescent="0.35">
      <c r="J904" s="73"/>
    </row>
    <row r="905" spans="10:10" x14ac:dyDescent="0.35">
      <c r="J905" s="73"/>
    </row>
    <row r="906" spans="10:10" x14ac:dyDescent="0.35">
      <c r="J906" s="73"/>
    </row>
    <row r="907" spans="10:10" x14ac:dyDescent="0.35">
      <c r="J907" s="73"/>
    </row>
    <row r="908" spans="10:10" x14ac:dyDescent="0.35">
      <c r="J908" s="73"/>
    </row>
    <row r="909" spans="10:10" x14ac:dyDescent="0.35">
      <c r="J909" s="73"/>
    </row>
    <row r="910" spans="10:10" x14ac:dyDescent="0.35">
      <c r="J910" s="73"/>
    </row>
    <row r="911" spans="10:10" x14ac:dyDescent="0.35">
      <c r="J911" s="73"/>
    </row>
    <row r="912" spans="10:10" x14ac:dyDescent="0.35">
      <c r="J912" s="73"/>
    </row>
    <row r="913" spans="10:10" x14ac:dyDescent="0.35">
      <c r="J913" s="73"/>
    </row>
    <row r="914" spans="10:10" x14ac:dyDescent="0.35">
      <c r="J914" s="73"/>
    </row>
    <row r="915" spans="10:10" x14ac:dyDescent="0.35">
      <c r="J915" s="73"/>
    </row>
    <row r="916" spans="10:10" x14ac:dyDescent="0.35">
      <c r="J916" s="73"/>
    </row>
    <row r="917" spans="10:10" x14ac:dyDescent="0.35">
      <c r="J917" s="73"/>
    </row>
    <row r="918" spans="10:10" x14ac:dyDescent="0.35">
      <c r="J918" s="73"/>
    </row>
    <row r="919" spans="10:10" x14ac:dyDescent="0.35">
      <c r="J919" s="73"/>
    </row>
    <row r="920" spans="10:10" x14ac:dyDescent="0.35">
      <c r="J920" s="73"/>
    </row>
    <row r="921" spans="10:10" x14ac:dyDescent="0.35">
      <c r="J921" s="73"/>
    </row>
    <row r="922" spans="10:10" x14ac:dyDescent="0.35">
      <c r="J922" s="73"/>
    </row>
    <row r="923" spans="10:10" x14ac:dyDescent="0.35">
      <c r="J923" s="73"/>
    </row>
    <row r="924" spans="10:10" x14ac:dyDescent="0.35">
      <c r="J924" s="73"/>
    </row>
    <row r="925" spans="10:10" x14ac:dyDescent="0.35">
      <c r="J925" s="73"/>
    </row>
    <row r="926" spans="10:10" x14ac:dyDescent="0.35">
      <c r="J926" s="73"/>
    </row>
    <row r="927" spans="10:10" x14ac:dyDescent="0.35">
      <c r="J927" s="73"/>
    </row>
    <row r="928" spans="10:10" x14ac:dyDescent="0.35">
      <c r="J928" s="73"/>
    </row>
    <row r="929" spans="10:10" x14ac:dyDescent="0.35">
      <c r="J929" s="73"/>
    </row>
    <row r="930" spans="10:10" x14ac:dyDescent="0.35">
      <c r="J930" s="73"/>
    </row>
    <row r="931" spans="10:10" x14ac:dyDescent="0.35">
      <c r="J931" s="73"/>
    </row>
    <row r="932" spans="10:10" x14ac:dyDescent="0.35">
      <c r="J932" s="73"/>
    </row>
    <row r="933" spans="10:10" x14ac:dyDescent="0.35">
      <c r="J933" s="73"/>
    </row>
    <row r="934" spans="10:10" x14ac:dyDescent="0.35">
      <c r="J934" s="73"/>
    </row>
    <row r="935" spans="10:10" x14ac:dyDescent="0.35">
      <c r="J935" s="73"/>
    </row>
    <row r="936" spans="10:10" x14ac:dyDescent="0.35">
      <c r="J936" s="73"/>
    </row>
    <row r="937" spans="10:10" x14ac:dyDescent="0.35">
      <c r="J937" s="73"/>
    </row>
    <row r="938" spans="10:10" x14ac:dyDescent="0.35">
      <c r="J938" s="73"/>
    </row>
    <row r="939" spans="10:10" x14ac:dyDescent="0.35">
      <c r="J939" s="73"/>
    </row>
    <row r="940" spans="10:10" x14ac:dyDescent="0.35">
      <c r="J940" s="73"/>
    </row>
    <row r="941" spans="10:10" x14ac:dyDescent="0.35">
      <c r="J941" s="73"/>
    </row>
    <row r="942" spans="10:10" x14ac:dyDescent="0.35">
      <c r="J942" s="73"/>
    </row>
    <row r="943" spans="10:10" x14ac:dyDescent="0.35">
      <c r="J943" s="73"/>
    </row>
    <row r="944" spans="10:10" x14ac:dyDescent="0.35">
      <c r="J944" s="73"/>
    </row>
    <row r="945" spans="10:10" x14ac:dyDescent="0.35">
      <c r="J945" s="73"/>
    </row>
    <row r="946" spans="10:10" x14ac:dyDescent="0.35">
      <c r="J946" s="73"/>
    </row>
    <row r="947" spans="10:10" x14ac:dyDescent="0.35">
      <c r="J947" s="73"/>
    </row>
    <row r="948" spans="10:10" x14ac:dyDescent="0.35">
      <c r="J948" s="73"/>
    </row>
    <row r="949" spans="10:10" x14ac:dyDescent="0.35">
      <c r="J949" s="73"/>
    </row>
    <row r="950" spans="10:10" x14ac:dyDescent="0.35">
      <c r="J950" s="73"/>
    </row>
    <row r="951" spans="10:10" x14ac:dyDescent="0.35">
      <c r="J951" s="73"/>
    </row>
    <row r="952" spans="10:10" x14ac:dyDescent="0.35">
      <c r="J952" s="73"/>
    </row>
    <row r="953" spans="10:10" x14ac:dyDescent="0.35">
      <c r="J953" s="73"/>
    </row>
    <row r="954" spans="10:10" x14ac:dyDescent="0.35">
      <c r="J954" s="73"/>
    </row>
    <row r="955" spans="10:10" x14ac:dyDescent="0.35">
      <c r="J955" s="73"/>
    </row>
    <row r="956" spans="10:10" x14ac:dyDescent="0.35">
      <c r="J956" s="73"/>
    </row>
    <row r="957" spans="10:10" x14ac:dyDescent="0.35">
      <c r="J957" s="73"/>
    </row>
    <row r="958" spans="10:10" x14ac:dyDescent="0.35">
      <c r="J958" s="73"/>
    </row>
    <row r="959" spans="10:10" x14ac:dyDescent="0.35">
      <c r="J959" s="73"/>
    </row>
    <row r="960" spans="10:10" x14ac:dyDescent="0.35">
      <c r="J960" s="73"/>
    </row>
    <row r="961" spans="10:10" x14ac:dyDescent="0.35">
      <c r="J961" s="73"/>
    </row>
    <row r="962" spans="10:10" x14ac:dyDescent="0.35">
      <c r="J962" s="73"/>
    </row>
    <row r="963" spans="10:10" x14ac:dyDescent="0.35">
      <c r="J963" s="73"/>
    </row>
    <row r="964" spans="10:10" x14ac:dyDescent="0.35">
      <c r="J964" s="73"/>
    </row>
    <row r="965" spans="10:10" x14ac:dyDescent="0.35">
      <c r="J965" s="73"/>
    </row>
    <row r="966" spans="10:10" x14ac:dyDescent="0.35">
      <c r="J966" s="73"/>
    </row>
    <row r="967" spans="10:10" x14ac:dyDescent="0.35">
      <c r="J967" s="73"/>
    </row>
    <row r="968" spans="10:10" x14ac:dyDescent="0.35">
      <c r="J968" s="73"/>
    </row>
    <row r="969" spans="10:10" x14ac:dyDescent="0.35">
      <c r="J969" s="73"/>
    </row>
    <row r="970" spans="10:10" x14ac:dyDescent="0.35">
      <c r="J970" s="73"/>
    </row>
    <row r="971" spans="10:10" x14ac:dyDescent="0.35">
      <c r="J971" s="73"/>
    </row>
    <row r="972" spans="10:10" x14ac:dyDescent="0.35">
      <c r="J972" s="73"/>
    </row>
    <row r="973" spans="10:10" x14ac:dyDescent="0.35">
      <c r="J973" s="73"/>
    </row>
    <row r="974" spans="10:10" x14ac:dyDescent="0.35">
      <c r="J974" s="73"/>
    </row>
    <row r="975" spans="10:10" x14ac:dyDescent="0.35">
      <c r="J975" s="73"/>
    </row>
    <row r="976" spans="10:10" x14ac:dyDescent="0.35">
      <c r="J976" s="73"/>
    </row>
    <row r="977" spans="10:10" x14ac:dyDescent="0.35">
      <c r="J977" s="73"/>
    </row>
    <row r="978" spans="10:10" x14ac:dyDescent="0.35">
      <c r="J978" s="73"/>
    </row>
    <row r="979" spans="10:10" x14ac:dyDescent="0.35">
      <c r="J979" s="73"/>
    </row>
    <row r="980" spans="10:10" x14ac:dyDescent="0.35">
      <c r="J980" s="73"/>
    </row>
    <row r="981" spans="10:10" x14ac:dyDescent="0.35">
      <c r="J981" s="73"/>
    </row>
    <row r="982" spans="10:10" x14ac:dyDescent="0.35">
      <c r="J982" s="73"/>
    </row>
    <row r="983" spans="10:10" x14ac:dyDescent="0.35">
      <c r="J983" s="73"/>
    </row>
    <row r="984" spans="10:10" x14ac:dyDescent="0.35">
      <c r="J984" s="73"/>
    </row>
    <row r="985" spans="10:10" x14ac:dyDescent="0.35">
      <c r="J985" s="73"/>
    </row>
    <row r="986" spans="10:10" x14ac:dyDescent="0.35">
      <c r="J986" s="73"/>
    </row>
    <row r="987" spans="10:10" x14ac:dyDescent="0.35">
      <c r="J987" s="73"/>
    </row>
    <row r="988" spans="10:10" x14ac:dyDescent="0.35">
      <c r="J988" s="73"/>
    </row>
    <row r="989" spans="10:10" x14ac:dyDescent="0.35">
      <c r="J989" s="73"/>
    </row>
    <row r="990" spans="10:10" x14ac:dyDescent="0.35">
      <c r="J990" s="73"/>
    </row>
    <row r="991" spans="10:10" x14ac:dyDescent="0.35">
      <c r="J991" s="73"/>
    </row>
    <row r="992" spans="10:10" x14ac:dyDescent="0.35">
      <c r="J992" s="73"/>
    </row>
    <row r="993" spans="10:10" x14ac:dyDescent="0.35">
      <c r="J993" s="73"/>
    </row>
    <row r="994" spans="10:10" x14ac:dyDescent="0.35">
      <c r="J994" s="73"/>
    </row>
    <row r="995" spans="10:10" x14ac:dyDescent="0.35">
      <c r="J995" s="73"/>
    </row>
    <row r="996" spans="10:10" x14ac:dyDescent="0.35">
      <c r="J996" s="73"/>
    </row>
    <row r="997" spans="10:10" x14ac:dyDescent="0.35">
      <c r="J997" s="73"/>
    </row>
    <row r="998" spans="10:10" x14ac:dyDescent="0.35">
      <c r="J998" s="73"/>
    </row>
    <row r="999" spans="10:10" x14ac:dyDescent="0.35">
      <c r="J999" s="73"/>
    </row>
    <row r="1000" spans="10:10" x14ac:dyDescent="0.35">
      <c r="J1000" s="73"/>
    </row>
    <row r="1001" spans="10:10" x14ac:dyDescent="0.35">
      <c r="J1001" s="73"/>
    </row>
    <row r="1002" spans="10:10" x14ac:dyDescent="0.35">
      <c r="J1002" s="73"/>
    </row>
    <row r="1003" spans="10:10" x14ac:dyDescent="0.35">
      <c r="J1003" s="73"/>
    </row>
    <row r="1004" spans="10:10" x14ac:dyDescent="0.35">
      <c r="J1004" s="73"/>
    </row>
    <row r="1005" spans="10:10" x14ac:dyDescent="0.35">
      <c r="J1005" s="73"/>
    </row>
    <row r="1006" spans="10:10" x14ac:dyDescent="0.35">
      <c r="J1006" s="73"/>
    </row>
    <row r="1007" spans="10:10" x14ac:dyDescent="0.35">
      <c r="J1007" s="73"/>
    </row>
    <row r="1008" spans="10:10" x14ac:dyDescent="0.35">
      <c r="J1008" s="73"/>
    </row>
    <row r="1009" spans="10:10" x14ac:dyDescent="0.35">
      <c r="J1009" s="73"/>
    </row>
    <row r="1010" spans="10:10" x14ac:dyDescent="0.35">
      <c r="J1010" s="73"/>
    </row>
    <row r="1011" spans="10:10" x14ac:dyDescent="0.35">
      <c r="J1011" s="73"/>
    </row>
    <row r="1012" spans="10:10" x14ac:dyDescent="0.35">
      <c r="J1012" s="73"/>
    </row>
    <row r="1013" spans="10:10" x14ac:dyDescent="0.35">
      <c r="J1013" s="73"/>
    </row>
    <row r="1014" spans="10:10" x14ac:dyDescent="0.35">
      <c r="J1014" s="73"/>
    </row>
    <row r="1015" spans="10:10" x14ac:dyDescent="0.35">
      <c r="J1015" s="73"/>
    </row>
    <row r="1016" spans="10:10" x14ac:dyDescent="0.35">
      <c r="J1016" s="73"/>
    </row>
    <row r="1017" spans="10:10" x14ac:dyDescent="0.35">
      <c r="J1017" s="73"/>
    </row>
    <row r="1018" spans="10:10" x14ac:dyDescent="0.35">
      <c r="J1018" s="73"/>
    </row>
    <row r="1019" spans="10:10" x14ac:dyDescent="0.35">
      <c r="J1019" s="73"/>
    </row>
    <row r="1020" spans="10:10" x14ac:dyDescent="0.35">
      <c r="J1020" s="73"/>
    </row>
    <row r="1021" spans="10:10" x14ac:dyDescent="0.35">
      <c r="J1021" s="73"/>
    </row>
    <row r="1022" spans="10:10" x14ac:dyDescent="0.35">
      <c r="J1022" s="73"/>
    </row>
    <row r="1023" spans="10:10" x14ac:dyDescent="0.35">
      <c r="J1023" s="73"/>
    </row>
    <row r="1024" spans="10:10" x14ac:dyDescent="0.35">
      <c r="J1024" s="73"/>
    </row>
    <row r="1025" spans="10:10" x14ac:dyDescent="0.35">
      <c r="J1025" s="73"/>
    </row>
    <row r="1026" spans="10:10" x14ac:dyDescent="0.35">
      <c r="J1026" s="73"/>
    </row>
    <row r="1027" spans="10:10" x14ac:dyDescent="0.35">
      <c r="J1027" s="73"/>
    </row>
    <row r="1028" spans="10:10" x14ac:dyDescent="0.35">
      <c r="J1028" s="73"/>
    </row>
    <row r="1029" spans="10:10" x14ac:dyDescent="0.35">
      <c r="J1029" s="73"/>
    </row>
    <row r="1030" spans="10:10" x14ac:dyDescent="0.35">
      <c r="J1030" s="73"/>
    </row>
    <row r="1031" spans="10:10" x14ac:dyDescent="0.35">
      <c r="J1031" s="73"/>
    </row>
    <row r="1032" spans="10:10" x14ac:dyDescent="0.35">
      <c r="J1032" s="73"/>
    </row>
    <row r="1033" spans="10:10" x14ac:dyDescent="0.35">
      <c r="J1033" s="73"/>
    </row>
    <row r="1034" spans="10:10" x14ac:dyDescent="0.35">
      <c r="J1034" s="73"/>
    </row>
    <row r="1035" spans="10:10" x14ac:dyDescent="0.35">
      <c r="J1035" s="73"/>
    </row>
    <row r="1036" spans="10:10" x14ac:dyDescent="0.35">
      <c r="J1036" s="73"/>
    </row>
    <row r="1037" spans="10:10" x14ac:dyDescent="0.35">
      <c r="J1037" s="73"/>
    </row>
    <row r="1038" spans="10:10" x14ac:dyDescent="0.35">
      <c r="J1038" s="73"/>
    </row>
    <row r="1039" spans="10:10" x14ac:dyDescent="0.35">
      <c r="J1039" s="73"/>
    </row>
    <row r="1040" spans="10:10" x14ac:dyDescent="0.35">
      <c r="J1040" s="73"/>
    </row>
    <row r="1041" spans="10:10" x14ac:dyDescent="0.35">
      <c r="J1041" s="73"/>
    </row>
    <row r="1042" spans="10:10" x14ac:dyDescent="0.35">
      <c r="J1042" s="73"/>
    </row>
    <row r="1043" spans="10:10" x14ac:dyDescent="0.35">
      <c r="J1043" s="73"/>
    </row>
    <row r="1044" spans="10:10" x14ac:dyDescent="0.35">
      <c r="J1044" s="73"/>
    </row>
    <row r="1045" spans="10:10" x14ac:dyDescent="0.35">
      <c r="J1045" s="73"/>
    </row>
    <row r="1046" spans="10:10" x14ac:dyDescent="0.35">
      <c r="J1046" s="73"/>
    </row>
    <row r="1047" spans="10:10" x14ac:dyDescent="0.35">
      <c r="J1047" s="73"/>
    </row>
    <row r="1048" spans="10:10" x14ac:dyDescent="0.35">
      <c r="J1048" s="73"/>
    </row>
    <row r="1049" spans="10:10" x14ac:dyDescent="0.35">
      <c r="J1049" s="73"/>
    </row>
    <row r="1050" spans="10:10" x14ac:dyDescent="0.35">
      <c r="J1050" s="73"/>
    </row>
    <row r="1051" spans="10:10" x14ac:dyDescent="0.35">
      <c r="J1051" s="73"/>
    </row>
    <row r="1052" spans="10:10" x14ac:dyDescent="0.35">
      <c r="J1052" s="73"/>
    </row>
    <row r="1053" spans="10:10" x14ac:dyDescent="0.35">
      <c r="J1053" s="73"/>
    </row>
    <row r="1054" spans="10:10" x14ac:dyDescent="0.35">
      <c r="J1054" s="73"/>
    </row>
    <row r="1055" spans="10:10" x14ac:dyDescent="0.35">
      <c r="J1055" s="73"/>
    </row>
    <row r="1056" spans="10:10" x14ac:dyDescent="0.35">
      <c r="J1056" s="73"/>
    </row>
    <row r="1057" spans="10:10" x14ac:dyDescent="0.35">
      <c r="J1057" s="73"/>
    </row>
    <row r="1058" spans="10:10" x14ac:dyDescent="0.35">
      <c r="J1058" s="73"/>
    </row>
    <row r="1059" spans="10:10" x14ac:dyDescent="0.35">
      <c r="J1059" s="73"/>
    </row>
    <row r="1060" spans="10:10" x14ac:dyDescent="0.35">
      <c r="J1060" s="73"/>
    </row>
    <row r="1061" spans="10:10" x14ac:dyDescent="0.35">
      <c r="J1061" s="73"/>
    </row>
    <row r="1062" spans="10:10" x14ac:dyDescent="0.35">
      <c r="J1062" s="73"/>
    </row>
    <row r="1063" spans="10:10" x14ac:dyDescent="0.35">
      <c r="J1063" s="73"/>
    </row>
    <row r="1064" spans="10:10" x14ac:dyDescent="0.35">
      <c r="J1064" s="73"/>
    </row>
    <row r="1065" spans="10:10" x14ac:dyDescent="0.35">
      <c r="J1065" s="73"/>
    </row>
    <row r="1066" spans="10:10" x14ac:dyDescent="0.35">
      <c r="J1066" s="73"/>
    </row>
    <row r="1067" spans="10:10" x14ac:dyDescent="0.35">
      <c r="J1067" s="73"/>
    </row>
    <row r="1068" spans="10:10" x14ac:dyDescent="0.35">
      <c r="J1068" s="73"/>
    </row>
    <row r="1069" spans="10:10" x14ac:dyDescent="0.35">
      <c r="J1069" s="73"/>
    </row>
    <row r="1070" spans="10:10" x14ac:dyDescent="0.35">
      <c r="J1070" s="73"/>
    </row>
    <row r="1071" spans="10:10" x14ac:dyDescent="0.35">
      <c r="J1071" s="73"/>
    </row>
    <row r="1072" spans="10:10" x14ac:dyDescent="0.35">
      <c r="J1072" s="73"/>
    </row>
    <row r="1073" spans="10:10" x14ac:dyDescent="0.35">
      <c r="J1073" s="73"/>
    </row>
    <row r="1074" spans="10:10" x14ac:dyDescent="0.35">
      <c r="J1074" s="73"/>
    </row>
    <row r="1075" spans="10:10" x14ac:dyDescent="0.35">
      <c r="J1075" s="73"/>
    </row>
    <row r="1076" spans="10:10" x14ac:dyDescent="0.35">
      <c r="J1076" s="73"/>
    </row>
    <row r="1077" spans="10:10" x14ac:dyDescent="0.35">
      <c r="J1077" s="73"/>
    </row>
    <row r="1078" spans="10:10" x14ac:dyDescent="0.35">
      <c r="J1078" s="73"/>
    </row>
    <row r="1079" spans="10:10" x14ac:dyDescent="0.35">
      <c r="J1079" s="73"/>
    </row>
    <row r="1080" spans="10:10" x14ac:dyDescent="0.35">
      <c r="J1080" s="73"/>
    </row>
    <row r="1081" spans="10:10" x14ac:dyDescent="0.35">
      <c r="J1081" s="73"/>
    </row>
    <row r="1082" spans="10:10" x14ac:dyDescent="0.35">
      <c r="J1082" s="73"/>
    </row>
    <row r="1083" spans="10:10" x14ac:dyDescent="0.35">
      <c r="J1083" s="73"/>
    </row>
    <row r="1084" spans="10:10" x14ac:dyDescent="0.35">
      <c r="J1084" s="73"/>
    </row>
    <row r="1085" spans="10:10" x14ac:dyDescent="0.35">
      <c r="J1085" s="73"/>
    </row>
    <row r="1086" spans="10:10" x14ac:dyDescent="0.35">
      <c r="J1086" s="73"/>
    </row>
    <row r="1087" spans="10:10" x14ac:dyDescent="0.35">
      <c r="J1087" s="73"/>
    </row>
    <row r="1088" spans="10:10" x14ac:dyDescent="0.35">
      <c r="J1088" s="73"/>
    </row>
    <row r="1089" spans="10:10" x14ac:dyDescent="0.35">
      <c r="J1089" s="73"/>
    </row>
    <row r="1090" spans="10:10" x14ac:dyDescent="0.35">
      <c r="J1090" s="73"/>
    </row>
    <row r="1091" spans="10:10" x14ac:dyDescent="0.35">
      <c r="J1091" s="73"/>
    </row>
    <row r="1092" spans="10:10" x14ac:dyDescent="0.35">
      <c r="J1092" s="73"/>
    </row>
    <row r="1093" spans="10:10" x14ac:dyDescent="0.35">
      <c r="J1093" s="73"/>
    </row>
    <row r="1094" spans="10:10" x14ac:dyDescent="0.35">
      <c r="J1094" s="73"/>
    </row>
    <row r="1095" spans="10:10" x14ac:dyDescent="0.35">
      <c r="J1095" s="73"/>
    </row>
    <row r="1096" spans="10:10" x14ac:dyDescent="0.35">
      <c r="J1096" s="73"/>
    </row>
    <row r="1097" spans="10:10" x14ac:dyDescent="0.35">
      <c r="J1097" s="73"/>
    </row>
    <row r="1098" spans="10:10" x14ac:dyDescent="0.35">
      <c r="J1098" s="73"/>
    </row>
    <row r="1099" spans="10:10" x14ac:dyDescent="0.35">
      <c r="J1099" s="73"/>
    </row>
    <row r="1100" spans="10:10" x14ac:dyDescent="0.35">
      <c r="J1100" s="73"/>
    </row>
    <row r="1101" spans="10:10" x14ac:dyDescent="0.35">
      <c r="J1101" s="73"/>
    </row>
    <row r="1102" spans="10:10" x14ac:dyDescent="0.35">
      <c r="J1102" s="73"/>
    </row>
    <row r="1103" spans="10:10" x14ac:dyDescent="0.35">
      <c r="J1103" s="73"/>
    </row>
    <row r="1104" spans="10:10" x14ac:dyDescent="0.35">
      <c r="J1104" s="73"/>
    </row>
    <row r="1105" spans="10:10" x14ac:dyDescent="0.35">
      <c r="J1105" s="73"/>
    </row>
    <row r="1106" spans="10:10" x14ac:dyDescent="0.35">
      <c r="J1106" s="73"/>
    </row>
    <row r="1107" spans="10:10" x14ac:dyDescent="0.35">
      <c r="J1107" s="73"/>
    </row>
    <row r="1108" spans="10:10" x14ac:dyDescent="0.35">
      <c r="J1108" s="73"/>
    </row>
    <row r="1109" spans="10:10" x14ac:dyDescent="0.35">
      <c r="J1109" s="73"/>
    </row>
    <row r="1110" spans="10:10" x14ac:dyDescent="0.35">
      <c r="J1110" s="73"/>
    </row>
    <row r="1111" spans="10:10" x14ac:dyDescent="0.35">
      <c r="J1111" s="73"/>
    </row>
    <row r="1112" spans="10:10" x14ac:dyDescent="0.35">
      <c r="J1112" s="73"/>
    </row>
    <row r="1113" spans="10:10" x14ac:dyDescent="0.35">
      <c r="J1113" s="73"/>
    </row>
    <row r="1114" spans="10:10" x14ac:dyDescent="0.35">
      <c r="J1114" s="73"/>
    </row>
    <row r="1115" spans="10:10" x14ac:dyDescent="0.35">
      <c r="J1115" s="73"/>
    </row>
    <row r="1116" spans="10:10" x14ac:dyDescent="0.35">
      <c r="J1116" s="73"/>
    </row>
    <row r="1117" spans="10:10" x14ac:dyDescent="0.35">
      <c r="J1117" s="73"/>
    </row>
    <row r="1118" spans="10:10" x14ac:dyDescent="0.35">
      <c r="J1118" s="73"/>
    </row>
    <row r="1119" spans="10:10" x14ac:dyDescent="0.35">
      <c r="J1119" s="73"/>
    </row>
    <row r="1120" spans="10:10" x14ac:dyDescent="0.35">
      <c r="J1120" s="73"/>
    </row>
    <row r="1121" spans="10:10" x14ac:dyDescent="0.35">
      <c r="J1121" s="73"/>
    </row>
    <row r="1122" spans="10:10" x14ac:dyDescent="0.35">
      <c r="J1122" s="73"/>
    </row>
    <row r="1123" spans="10:10" x14ac:dyDescent="0.35">
      <c r="J1123" s="73"/>
    </row>
    <row r="1124" spans="10:10" x14ac:dyDescent="0.35">
      <c r="J1124" s="73"/>
    </row>
    <row r="1125" spans="10:10" x14ac:dyDescent="0.35">
      <c r="J1125" s="73"/>
    </row>
    <row r="1126" spans="10:10" x14ac:dyDescent="0.35">
      <c r="J1126" s="73"/>
    </row>
    <row r="1127" spans="10:10" x14ac:dyDescent="0.35">
      <c r="J1127" s="73"/>
    </row>
    <row r="1128" spans="10:10" x14ac:dyDescent="0.35">
      <c r="J1128" s="73"/>
    </row>
    <row r="1129" spans="10:10" x14ac:dyDescent="0.35">
      <c r="J1129" s="73"/>
    </row>
    <row r="1130" spans="10:10" x14ac:dyDescent="0.35">
      <c r="J1130" s="73"/>
    </row>
    <row r="1131" spans="10:10" x14ac:dyDescent="0.35">
      <c r="J1131" s="73"/>
    </row>
    <row r="1132" spans="10:10" x14ac:dyDescent="0.35">
      <c r="J1132" s="73"/>
    </row>
    <row r="1133" spans="10:10" x14ac:dyDescent="0.35">
      <c r="J1133" s="73"/>
    </row>
    <row r="1134" spans="10:10" x14ac:dyDescent="0.35">
      <c r="J1134" s="73"/>
    </row>
    <row r="1135" spans="10:10" x14ac:dyDescent="0.35">
      <c r="J1135" s="73"/>
    </row>
    <row r="1136" spans="10:10" x14ac:dyDescent="0.35">
      <c r="J1136" s="73"/>
    </row>
    <row r="1137" spans="10:10" x14ac:dyDescent="0.35">
      <c r="J1137" s="73"/>
    </row>
    <row r="1138" spans="10:10" x14ac:dyDescent="0.35">
      <c r="J1138" s="73"/>
    </row>
    <row r="1139" spans="10:10" x14ac:dyDescent="0.35">
      <c r="J1139" s="73"/>
    </row>
    <row r="1140" spans="10:10" x14ac:dyDescent="0.35">
      <c r="J1140" s="73"/>
    </row>
    <row r="1141" spans="10:10" x14ac:dyDescent="0.35">
      <c r="J1141" s="73"/>
    </row>
    <row r="1142" spans="10:10" x14ac:dyDescent="0.35">
      <c r="J1142" s="73"/>
    </row>
    <row r="1143" spans="10:10" x14ac:dyDescent="0.35">
      <c r="J1143" s="73"/>
    </row>
    <row r="1144" spans="10:10" x14ac:dyDescent="0.35">
      <c r="J1144" s="73"/>
    </row>
    <row r="1145" spans="10:10" x14ac:dyDescent="0.35">
      <c r="J1145" s="73"/>
    </row>
    <row r="1146" spans="10:10" x14ac:dyDescent="0.35">
      <c r="J1146" s="73"/>
    </row>
    <row r="1147" spans="10:10" x14ac:dyDescent="0.35">
      <c r="J1147" s="73"/>
    </row>
    <row r="1148" spans="10:10" x14ac:dyDescent="0.35">
      <c r="J1148" s="73"/>
    </row>
    <row r="1149" spans="10:10" x14ac:dyDescent="0.35">
      <c r="J1149" s="73"/>
    </row>
    <row r="1150" spans="10:10" x14ac:dyDescent="0.35">
      <c r="J1150" s="73"/>
    </row>
    <row r="1151" spans="10:10" x14ac:dyDescent="0.35">
      <c r="J1151" s="73"/>
    </row>
    <row r="1152" spans="10:10" x14ac:dyDescent="0.35">
      <c r="J1152" s="73"/>
    </row>
    <row r="1153" spans="10:10" x14ac:dyDescent="0.35">
      <c r="J1153" s="73"/>
    </row>
    <row r="1154" spans="10:10" x14ac:dyDescent="0.35">
      <c r="J1154" s="73"/>
    </row>
    <row r="1155" spans="10:10" x14ac:dyDescent="0.35">
      <c r="J1155" s="73"/>
    </row>
    <row r="1156" spans="10:10" x14ac:dyDescent="0.35">
      <c r="J1156" s="73"/>
    </row>
    <row r="1157" spans="10:10" x14ac:dyDescent="0.35">
      <c r="J1157" s="73"/>
    </row>
    <row r="1158" spans="10:10" x14ac:dyDescent="0.35">
      <c r="J1158" s="73"/>
    </row>
    <row r="1159" spans="10:10" x14ac:dyDescent="0.35">
      <c r="J1159" s="73"/>
    </row>
    <row r="1160" spans="10:10" x14ac:dyDescent="0.35">
      <c r="J1160" s="73"/>
    </row>
    <row r="1161" spans="10:10" x14ac:dyDescent="0.35">
      <c r="J1161" s="73"/>
    </row>
    <row r="1162" spans="10:10" x14ac:dyDescent="0.35">
      <c r="J1162" s="73"/>
    </row>
    <row r="1163" spans="10:10" x14ac:dyDescent="0.35">
      <c r="J1163" s="73"/>
    </row>
    <row r="1164" spans="10:10" x14ac:dyDescent="0.35">
      <c r="J1164" s="73"/>
    </row>
    <row r="1165" spans="10:10" x14ac:dyDescent="0.35">
      <c r="J1165" s="73"/>
    </row>
    <row r="1166" spans="10:10" x14ac:dyDescent="0.35">
      <c r="J1166" s="73"/>
    </row>
    <row r="1167" spans="10:10" x14ac:dyDescent="0.35">
      <c r="J1167" s="73"/>
    </row>
    <row r="1168" spans="10:10" x14ac:dyDescent="0.35">
      <c r="J1168" s="73"/>
    </row>
    <row r="1169" spans="10:10" x14ac:dyDescent="0.35">
      <c r="J1169" s="73"/>
    </row>
    <row r="1170" spans="10:10" x14ac:dyDescent="0.35">
      <c r="J1170" s="73"/>
    </row>
    <row r="1171" spans="10:10" x14ac:dyDescent="0.35">
      <c r="J1171" s="73"/>
    </row>
    <row r="1172" spans="10:10" x14ac:dyDescent="0.35">
      <c r="J1172" s="73"/>
    </row>
    <row r="1173" spans="10:10" x14ac:dyDescent="0.35">
      <c r="J1173" s="73"/>
    </row>
    <row r="1174" spans="10:10" x14ac:dyDescent="0.35">
      <c r="J1174" s="73"/>
    </row>
    <row r="1175" spans="10:10" x14ac:dyDescent="0.35">
      <c r="J1175" s="73"/>
    </row>
    <row r="1176" spans="10:10" x14ac:dyDescent="0.35">
      <c r="J1176" s="73"/>
    </row>
    <row r="1177" spans="10:10" x14ac:dyDescent="0.35">
      <c r="J1177" s="73"/>
    </row>
    <row r="1178" spans="10:10" x14ac:dyDescent="0.35">
      <c r="J1178" s="73"/>
    </row>
    <row r="1179" spans="10:10" x14ac:dyDescent="0.35">
      <c r="J1179" s="73"/>
    </row>
    <row r="1180" spans="10:10" x14ac:dyDescent="0.35">
      <c r="J1180" s="73"/>
    </row>
    <row r="1181" spans="10:10" x14ac:dyDescent="0.35">
      <c r="J1181" s="73"/>
    </row>
    <row r="1182" spans="10:10" x14ac:dyDescent="0.35">
      <c r="J1182" s="73"/>
    </row>
    <row r="1183" spans="10:10" x14ac:dyDescent="0.35">
      <c r="J1183" s="73"/>
    </row>
    <row r="1184" spans="10:10" x14ac:dyDescent="0.35">
      <c r="J1184" s="73"/>
    </row>
    <row r="1185" spans="10:10" x14ac:dyDescent="0.35">
      <c r="J1185" s="73"/>
    </row>
    <row r="1186" spans="10:10" x14ac:dyDescent="0.35">
      <c r="J1186" s="73"/>
    </row>
    <row r="1187" spans="10:10" x14ac:dyDescent="0.35">
      <c r="J1187" s="73"/>
    </row>
    <row r="1188" spans="10:10" x14ac:dyDescent="0.35">
      <c r="J1188" s="73"/>
    </row>
    <row r="1189" spans="10:10" x14ac:dyDescent="0.35">
      <c r="J1189" s="73"/>
    </row>
    <row r="1190" spans="10:10" x14ac:dyDescent="0.35">
      <c r="J1190" s="73"/>
    </row>
    <row r="1191" spans="10:10" x14ac:dyDescent="0.35">
      <c r="J1191" s="73"/>
    </row>
    <row r="1192" spans="10:10" x14ac:dyDescent="0.35">
      <c r="J1192" s="73"/>
    </row>
    <row r="1193" spans="10:10" x14ac:dyDescent="0.35">
      <c r="J1193" s="73"/>
    </row>
    <row r="1194" spans="10:10" x14ac:dyDescent="0.35">
      <c r="J1194" s="73"/>
    </row>
    <row r="1195" spans="10:10" x14ac:dyDescent="0.35">
      <c r="J1195" s="73"/>
    </row>
    <row r="1196" spans="10:10" x14ac:dyDescent="0.35">
      <c r="J1196" s="73"/>
    </row>
    <row r="1197" spans="10:10" x14ac:dyDescent="0.35">
      <c r="J1197" s="73"/>
    </row>
    <row r="1198" spans="10:10" x14ac:dyDescent="0.35">
      <c r="J1198" s="73"/>
    </row>
    <row r="1199" spans="10:10" x14ac:dyDescent="0.35">
      <c r="J1199" s="73"/>
    </row>
    <row r="1200" spans="10:10" x14ac:dyDescent="0.35">
      <c r="J1200" s="73"/>
    </row>
    <row r="1201" spans="10:10" x14ac:dyDescent="0.35">
      <c r="J1201" s="73"/>
    </row>
    <row r="1202" spans="10:10" x14ac:dyDescent="0.35">
      <c r="J1202" s="73"/>
    </row>
    <row r="1203" spans="10:10" x14ac:dyDescent="0.35">
      <c r="J1203" s="73"/>
    </row>
    <row r="1204" spans="10:10" x14ac:dyDescent="0.35">
      <c r="J1204" s="73"/>
    </row>
    <row r="1205" spans="10:10" x14ac:dyDescent="0.35">
      <c r="J1205" s="73"/>
    </row>
    <row r="1206" spans="10:10" x14ac:dyDescent="0.35">
      <c r="J1206" s="73"/>
    </row>
    <row r="1207" spans="10:10" x14ac:dyDescent="0.35">
      <c r="J1207" s="73"/>
    </row>
    <row r="1208" spans="10:10" x14ac:dyDescent="0.35">
      <c r="J1208" s="73"/>
    </row>
    <row r="1209" spans="10:10" x14ac:dyDescent="0.35">
      <c r="J1209" s="73"/>
    </row>
    <row r="1210" spans="10:10" x14ac:dyDescent="0.35">
      <c r="J1210" s="73"/>
    </row>
    <row r="1211" spans="10:10" x14ac:dyDescent="0.35">
      <c r="J1211" s="73"/>
    </row>
    <row r="1212" spans="10:10" x14ac:dyDescent="0.35">
      <c r="J1212" s="73"/>
    </row>
    <row r="1213" spans="10:10" x14ac:dyDescent="0.35">
      <c r="J1213" s="73"/>
    </row>
    <row r="1214" spans="10:10" x14ac:dyDescent="0.35">
      <c r="J1214" s="73"/>
    </row>
    <row r="1215" spans="10:10" x14ac:dyDescent="0.35">
      <c r="J1215" s="73"/>
    </row>
    <row r="1216" spans="10:10" x14ac:dyDescent="0.35">
      <c r="J1216" s="73"/>
    </row>
    <row r="1217" spans="10:10" x14ac:dyDescent="0.35">
      <c r="J1217" s="73"/>
    </row>
    <row r="1218" spans="10:10" x14ac:dyDescent="0.35">
      <c r="J1218" s="73"/>
    </row>
    <row r="1219" spans="10:10" x14ac:dyDescent="0.35">
      <c r="J1219" s="73"/>
    </row>
    <row r="1220" spans="10:10" x14ac:dyDescent="0.35">
      <c r="J1220" s="73"/>
    </row>
    <row r="1221" spans="10:10" x14ac:dyDescent="0.35">
      <c r="J1221" s="73"/>
    </row>
    <row r="1222" spans="10:10" x14ac:dyDescent="0.35">
      <c r="J1222" s="73"/>
    </row>
    <row r="1223" spans="10:10" x14ac:dyDescent="0.35">
      <c r="J1223" s="73"/>
    </row>
    <row r="1224" spans="10:10" x14ac:dyDescent="0.35">
      <c r="J1224" s="73"/>
    </row>
    <row r="1225" spans="10:10" x14ac:dyDescent="0.35">
      <c r="J1225" s="73"/>
    </row>
    <row r="1226" spans="10:10" x14ac:dyDescent="0.35">
      <c r="J1226" s="73"/>
    </row>
    <row r="1227" spans="10:10" x14ac:dyDescent="0.35">
      <c r="J1227" s="73"/>
    </row>
    <row r="1228" spans="10:10" x14ac:dyDescent="0.35">
      <c r="J1228" s="73"/>
    </row>
    <row r="1229" spans="10:10" x14ac:dyDescent="0.35">
      <c r="J1229" s="73"/>
    </row>
    <row r="1230" spans="10:10" x14ac:dyDescent="0.35">
      <c r="J1230" s="73"/>
    </row>
    <row r="1231" spans="10:10" x14ac:dyDescent="0.35">
      <c r="J1231" s="73"/>
    </row>
    <row r="1232" spans="10:10" x14ac:dyDescent="0.35">
      <c r="J1232" s="73"/>
    </row>
    <row r="1233" spans="10:10" x14ac:dyDescent="0.35">
      <c r="J1233" s="73"/>
    </row>
    <row r="1234" spans="10:10" x14ac:dyDescent="0.35">
      <c r="J1234" s="73"/>
    </row>
    <row r="1235" spans="10:10" x14ac:dyDescent="0.35">
      <c r="J1235" s="73"/>
    </row>
    <row r="1236" spans="10:10" x14ac:dyDescent="0.35">
      <c r="J1236" s="73"/>
    </row>
    <row r="1237" spans="10:10" x14ac:dyDescent="0.35">
      <c r="J1237" s="73"/>
    </row>
    <row r="1238" spans="10:10" x14ac:dyDescent="0.35">
      <c r="J1238" s="73"/>
    </row>
    <row r="1239" spans="10:10" x14ac:dyDescent="0.35">
      <c r="J1239" s="73"/>
    </row>
    <row r="1240" spans="10:10" x14ac:dyDescent="0.35">
      <c r="J1240" s="73"/>
    </row>
    <row r="1241" spans="10:10" x14ac:dyDescent="0.35">
      <c r="J1241" s="73"/>
    </row>
    <row r="1242" spans="10:10" x14ac:dyDescent="0.35">
      <c r="J1242" s="73"/>
    </row>
    <row r="1243" spans="10:10" x14ac:dyDescent="0.35">
      <c r="J1243" s="73"/>
    </row>
    <row r="1244" spans="10:10" x14ac:dyDescent="0.35">
      <c r="J1244" s="73"/>
    </row>
    <row r="1245" spans="10:10" x14ac:dyDescent="0.35">
      <c r="J1245" s="73"/>
    </row>
    <row r="1246" spans="10:10" x14ac:dyDescent="0.35">
      <c r="J1246" s="73"/>
    </row>
    <row r="1247" spans="10:10" x14ac:dyDescent="0.35">
      <c r="J1247" s="73"/>
    </row>
    <row r="1248" spans="10:10" x14ac:dyDescent="0.35">
      <c r="J1248" s="73"/>
    </row>
    <row r="1249" spans="10:10" x14ac:dyDescent="0.35">
      <c r="J1249" s="73"/>
    </row>
    <row r="1250" spans="10:10" x14ac:dyDescent="0.35">
      <c r="J1250" s="73"/>
    </row>
    <row r="1251" spans="10:10" x14ac:dyDescent="0.35">
      <c r="J1251" s="73"/>
    </row>
    <row r="1252" spans="10:10" x14ac:dyDescent="0.35">
      <c r="J1252" s="73"/>
    </row>
    <row r="1253" spans="10:10" x14ac:dyDescent="0.35">
      <c r="J1253" s="73"/>
    </row>
    <row r="1254" spans="10:10" x14ac:dyDescent="0.35">
      <c r="J1254" s="73"/>
    </row>
    <row r="1255" spans="10:10" x14ac:dyDescent="0.35">
      <c r="J1255" s="73"/>
    </row>
    <row r="1256" spans="10:10" x14ac:dyDescent="0.35">
      <c r="J1256" s="73"/>
    </row>
    <row r="1257" spans="10:10" x14ac:dyDescent="0.35">
      <c r="J1257" s="73"/>
    </row>
    <row r="1258" spans="10:10" x14ac:dyDescent="0.35">
      <c r="J1258" s="73"/>
    </row>
    <row r="1259" spans="10:10" x14ac:dyDescent="0.35">
      <c r="J1259" s="73"/>
    </row>
    <row r="1260" spans="10:10" x14ac:dyDescent="0.35">
      <c r="J1260" s="73"/>
    </row>
    <row r="1261" spans="10:10" x14ac:dyDescent="0.35">
      <c r="J1261" s="73"/>
    </row>
    <row r="1262" spans="10:10" x14ac:dyDescent="0.35">
      <c r="J1262" s="73"/>
    </row>
    <row r="1263" spans="10:10" x14ac:dyDescent="0.35">
      <c r="J1263" s="73"/>
    </row>
    <row r="1264" spans="10:10" x14ac:dyDescent="0.35">
      <c r="J1264" s="73"/>
    </row>
    <row r="1265" spans="10:10" x14ac:dyDescent="0.35">
      <c r="J1265" s="73"/>
    </row>
    <row r="1266" spans="10:10" x14ac:dyDescent="0.35">
      <c r="J1266" s="73"/>
    </row>
    <row r="1267" spans="10:10" x14ac:dyDescent="0.35">
      <c r="J1267" s="73"/>
    </row>
    <row r="1268" spans="10:10" x14ac:dyDescent="0.35">
      <c r="J1268" s="73"/>
    </row>
    <row r="1269" spans="10:10" x14ac:dyDescent="0.35">
      <c r="J1269" s="73"/>
    </row>
    <row r="1270" spans="10:10" x14ac:dyDescent="0.35">
      <c r="J1270" s="73"/>
    </row>
    <row r="1271" spans="10:10" x14ac:dyDescent="0.35">
      <c r="J1271" s="73"/>
    </row>
    <row r="1272" spans="10:10" x14ac:dyDescent="0.35">
      <c r="J1272" s="73"/>
    </row>
    <row r="1273" spans="10:10" x14ac:dyDescent="0.35">
      <c r="J1273" s="73"/>
    </row>
    <row r="1274" spans="10:10" x14ac:dyDescent="0.35">
      <c r="J1274" s="73"/>
    </row>
    <row r="1275" spans="10:10" x14ac:dyDescent="0.35">
      <c r="J1275" s="73"/>
    </row>
    <row r="1276" spans="10:10" x14ac:dyDescent="0.35">
      <c r="J1276" s="73"/>
    </row>
    <row r="1277" spans="10:10" x14ac:dyDescent="0.35">
      <c r="J1277" s="73"/>
    </row>
    <row r="1278" spans="10:10" x14ac:dyDescent="0.35">
      <c r="J1278" s="73"/>
    </row>
    <row r="1279" spans="10:10" x14ac:dyDescent="0.35">
      <c r="J1279" s="73"/>
    </row>
    <row r="1280" spans="10:10" x14ac:dyDescent="0.35">
      <c r="J1280" s="73"/>
    </row>
    <row r="1281" spans="10:10" x14ac:dyDescent="0.35">
      <c r="J1281" s="73"/>
    </row>
    <row r="1282" spans="10:10" x14ac:dyDescent="0.35">
      <c r="J1282" s="73"/>
    </row>
    <row r="1283" spans="10:10" x14ac:dyDescent="0.35">
      <c r="J1283" s="73"/>
    </row>
    <row r="1284" spans="10:10" x14ac:dyDescent="0.35">
      <c r="J1284" s="73"/>
    </row>
    <row r="1285" spans="10:10" x14ac:dyDescent="0.35">
      <c r="J1285" s="73"/>
    </row>
    <row r="1286" spans="10:10" x14ac:dyDescent="0.35">
      <c r="J1286" s="73"/>
    </row>
    <row r="1287" spans="10:10" x14ac:dyDescent="0.35">
      <c r="J1287" s="73"/>
    </row>
    <row r="1288" spans="10:10" x14ac:dyDescent="0.35">
      <c r="J1288" s="73"/>
    </row>
    <row r="1289" spans="10:10" x14ac:dyDescent="0.35">
      <c r="J1289" s="73"/>
    </row>
    <row r="1290" spans="10:10" x14ac:dyDescent="0.35">
      <c r="J1290" s="73"/>
    </row>
    <row r="1291" spans="10:10" x14ac:dyDescent="0.35">
      <c r="J1291" s="73"/>
    </row>
    <row r="1292" spans="10:10" x14ac:dyDescent="0.35">
      <c r="J1292" s="73"/>
    </row>
    <row r="1293" spans="10:10" x14ac:dyDescent="0.35">
      <c r="J1293" s="73"/>
    </row>
    <row r="1294" spans="10:10" x14ac:dyDescent="0.35">
      <c r="J1294" s="73"/>
    </row>
    <row r="1295" spans="10:10" x14ac:dyDescent="0.35">
      <c r="J1295" s="73"/>
    </row>
    <row r="1296" spans="10:10" x14ac:dyDescent="0.35">
      <c r="J1296" s="73"/>
    </row>
    <row r="1297" spans="10:10" x14ac:dyDescent="0.35">
      <c r="J1297" s="73"/>
    </row>
    <row r="1298" spans="10:10" x14ac:dyDescent="0.35">
      <c r="J1298" s="73"/>
    </row>
    <row r="1299" spans="10:10" x14ac:dyDescent="0.35">
      <c r="J1299" s="73"/>
    </row>
    <row r="1300" spans="10:10" x14ac:dyDescent="0.35">
      <c r="J1300" s="73"/>
    </row>
    <row r="1301" spans="10:10" x14ac:dyDescent="0.35">
      <c r="J1301" s="73"/>
    </row>
    <row r="1302" spans="10:10" x14ac:dyDescent="0.35">
      <c r="J1302" s="73"/>
    </row>
    <row r="1303" spans="10:10" x14ac:dyDescent="0.35">
      <c r="J1303" s="73"/>
    </row>
    <row r="1304" spans="10:10" x14ac:dyDescent="0.35">
      <c r="J1304" s="73"/>
    </row>
    <row r="1305" spans="10:10" x14ac:dyDescent="0.35">
      <c r="J1305" s="73"/>
    </row>
    <row r="1306" spans="10:10" x14ac:dyDescent="0.35">
      <c r="J1306" s="73"/>
    </row>
    <row r="1307" spans="10:10" x14ac:dyDescent="0.35">
      <c r="J1307" s="73"/>
    </row>
    <row r="1308" spans="10:10" x14ac:dyDescent="0.35">
      <c r="J1308" s="73"/>
    </row>
    <row r="1309" spans="10:10" x14ac:dyDescent="0.35">
      <c r="J1309" s="73"/>
    </row>
    <row r="1310" spans="10:10" x14ac:dyDescent="0.35">
      <c r="J1310" s="73"/>
    </row>
    <row r="1311" spans="10:10" x14ac:dyDescent="0.35">
      <c r="J1311" s="73"/>
    </row>
    <row r="1312" spans="10:10" x14ac:dyDescent="0.35">
      <c r="J1312" s="73"/>
    </row>
    <row r="1313" spans="10:10" x14ac:dyDescent="0.35">
      <c r="J1313" s="73"/>
    </row>
    <row r="1314" spans="10:10" x14ac:dyDescent="0.35">
      <c r="J1314" s="73"/>
    </row>
    <row r="1315" spans="10:10" x14ac:dyDescent="0.35">
      <c r="J1315" s="73"/>
    </row>
    <row r="1316" spans="10:10" x14ac:dyDescent="0.35">
      <c r="J1316" s="73"/>
    </row>
    <row r="1317" spans="10:10" x14ac:dyDescent="0.35">
      <c r="J1317" s="73"/>
    </row>
    <row r="1318" spans="10:10" x14ac:dyDescent="0.35">
      <c r="J1318" s="73"/>
    </row>
    <row r="1319" spans="10:10" x14ac:dyDescent="0.35">
      <c r="J1319" s="73"/>
    </row>
    <row r="1320" spans="10:10" x14ac:dyDescent="0.35">
      <c r="J1320" s="73"/>
    </row>
    <row r="1321" spans="10:10" x14ac:dyDescent="0.35">
      <c r="J1321" s="73"/>
    </row>
    <row r="1322" spans="10:10" x14ac:dyDescent="0.35">
      <c r="J1322" s="73"/>
    </row>
    <row r="1323" spans="10:10" x14ac:dyDescent="0.35">
      <c r="J1323" s="73"/>
    </row>
    <row r="1324" spans="10:10" x14ac:dyDescent="0.35">
      <c r="J1324" s="73"/>
    </row>
    <row r="1325" spans="10:10" x14ac:dyDescent="0.35">
      <c r="J1325" s="73"/>
    </row>
    <row r="1326" spans="10:10" x14ac:dyDescent="0.35">
      <c r="J1326" s="73"/>
    </row>
    <row r="1327" spans="10:10" x14ac:dyDescent="0.35">
      <c r="J1327" s="73"/>
    </row>
    <row r="1328" spans="10:10" x14ac:dyDescent="0.35">
      <c r="J1328" s="73"/>
    </row>
    <row r="1329" spans="10:10" x14ac:dyDescent="0.35">
      <c r="J1329" s="73"/>
    </row>
    <row r="1330" spans="10:10" x14ac:dyDescent="0.35">
      <c r="J1330" s="73"/>
    </row>
    <row r="1331" spans="10:10" x14ac:dyDescent="0.35">
      <c r="J1331" s="73"/>
    </row>
    <row r="1332" spans="10:10" x14ac:dyDescent="0.35">
      <c r="J1332" s="73"/>
    </row>
    <row r="1333" spans="10:10" x14ac:dyDescent="0.35">
      <c r="J1333" s="73"/>
    </row>
    <row r="1334" spans="10:10" x14ac:dyDescent="0.35">
      <c r="J1334" s="73"/>
    </row>
    <row r="1335" spans="10:10" x14ac:dyDescent="0.35">
      <c r="J1335" s="73"/>
    </row>
    <row r="1336" spans="10:10" x14ac:dyDescent="0.35">
      <c r="J1336" s="73"/>
    </row>
    <row r="1337" spans="10:10" x14ac:dyDescent="0.35">
      <c r="J1337" s="73"/>
    </row>
    <row r="1338" spans="10:10" x14ac:dyDescent="0.35">
      <c r="J1338" s="73"/>
    </row>
    <row r="1339" spans="10:10" x14ac:dyDescent="0.35">
      <c r="J1339" s="73"/>
    </row>
    <row r="1340" spans="10:10" x14ac:dyDescent="0.35">
      <c r="J1340" s="73"/>
    </row>
    <row r="1341" spans="10:10" x14ac:dyDescent="0.35">
      <c r="J1341" s="73"/>
    </row>
    <row r="1342" spans="10:10" x14ac:dyDescent="0.35">
      <c r="J1342" s="73"/>
    </row>
    <row r="1343" spans="10:10" x14ac:dyDescent="0.35">
      <c r="J1343" s="73"/>
    </row>
    <row r="1344" spans="10:10" x14ac:dyDescent="0.35">
      <c r="J1344" s="73"/>
    </row>
    <row r="1345" spans="10:10" x14ac:dyDescent="0.35">
      <c r="J1345" s="73"/>
    </row>
    <row r="1346" spans="10:10" x14ac:dyDescent="0.35">
      <c r="J1346" s="73"/>
    </row>
    <row r="1347" spans="10:10" x14ac:dyDescent="0.35">
      <c r="J1347" s="73"/>
    </row>
    <row r="1348" spans="10:10" x14ac:dyDescent="0.35">
      <c r="J1348" s="73"/>
    </row>
    <row r="1349" spans="10:10" x14ac:dyDescent="0.35">
      <c r="J1349" s="73"/>
    </row>
    <row r="1350" spans="10:10" x14ac:dyDescent="0.35">
      <c r="J1350" s="73"/>
    </row>
    <row r="1351" spans="10:10" x14ac:dyDescent="0.35">
      <c r="J1351" s="73"/>
    </row>
    <row r="1352" spans="10:10" x14ac:dyDescent="0.35">
      <c r="J1352" s="73"/>
    </row>
    <row r="1353" spans="10:10" x14ac:dyDescent="0.35">
      <c r="J1353" s="73"/>
    </row>
    <row r="1354" spans="10:10" x14ac:dyDescent="0.35">
      <c r="J1354" s="73"/>
    </row>
    <row r="1355" spans="10:10" x14ac:dyDescent="0.35">
      <c r="J1355" s="73"/>
    </row>
    <row r="1356" spans="10:10" x14ac:dyDescent="0.35">
      <c r="J1356" s="73"/>
    </row>
    <row r="1357" spans="10:10" x14ac:dyDescent="0.35">
      <c r="J1357" s="73"/>
    </row>
    <row r="1358" spans="10:10" x14ac:dyDescent="0.35">
      <c r="J1358" s="73"/>
    </row>
    <row r="1359" spans="10:10" x14ac:dyDescent="0.35">
      <c r="J1359" s="73"/>
    </row>
    <row r="1360" spans="10:10" x14ac:dyDescent="0.35">
      <c r="J1360" s="73"/>
    </row>
    <row r="1361" spans="10:10" x14ac:dyDescent="0.35">
      <c r="J1361" s="73"/>
    </row>
    <row r="1362" spans="10:10" x14ac:dyDescent="0.35">
      <c r="J1362" s="73"/>
    </row>
    <row r="1363" spans="10:10" x14ac:dyDescent="0.35">
      <c r="J1363" s="73"/>
    </row>
    <row r="1364" spans="10:10" x14ac:dyDescent="0.35">
      <c r="J1364" s="73"/>
    </row>
    <row r="1365" spans="10:10" x14ac:dyDescent="0.35">
      <c r="J1365" s="73"/>
    </row>
    <row r="1366" spans="10:10" x14ac:dyDescent="0.35">
      <c r="J1366" s="73"/>
    </row>
    <row r="1367" spans="10:10" x14ac:dyDescent="0.35">
      <c r="J1367" s="73"/>
    </row>
    <row r="1368" spans="10:10" x14ac:dyDescent="0.35">
      <c r="J1368" s="73"/>
    </row>
    <row r="1369" spans="10:10" x14ac:dyDescent="0.35">
      <c r="J1369" s="73"/>
    </row>
    <row r="1370" spans="10:10" x14ac:dyDescent="0.35">
      <c r="J1370" s="73"/>
    </row>
    <row r="1371" spans="10:10" x14ac:dyDescent="0.35">
      <c r="J1371" s="73"/>
    </row>
    <row r="1372" spans="10:10" x14ac:dyDescent="0.35">
      <c r="J1372" s="73"/>
    </row>
    <row r="1373" spans="10:10" x14ac:dyDescent="0.35">
      <c r="J1373" s="73"/>
    </row>
    <row r="1374" spans="10:10" x14ac:dyDescent="0.35">
      <c r="J1374" s="73"/>
    </row>
    <row r="1375" spans="10:10" x14ac:dyDescent="0.35">
      <c r="J1375" s="73"/>
    </row>
    <row r="1376" spans="10:10" x14ac:dyDescent="0.35">
      <c r="J1376" s="73"/>
    </row>
    <row r="1377" spans="10:10" x14ac:dyDescent="0.35">
      <c r="J1377" s="73"/>
    </row>
    <row r="1378" spans="10:10" x14ac:dyDescent="0.35">
      <c r="J1378" s="73"/>
    </row>
    <row r="1379" spans="10:10" x14ac:dyDescent="0.35">
      <c r="J1379" s="73"/>
    </row>
    <row r="1380" spans="10:10" x14ac:dyDescent="0.35">
      <c r="J1380" s="73"/>
    </row>
    <row r="1381" spans="10:10" x14ac:dyDescent="0.35">
      <c r="J1381" s="73"/>
    </row>
    <row r="1382" spans="10:10" x14ac:dyDescent="0.35">
      <c r="J1382" s="73"/>
    </row>
    <row r="1383" spans="10:10" x14ac:dyDescent="0.35">
      <c r="J1383" s="73"/>
    </row>
    <row r="1384" spans="10:10" x14ac:dyDescent="0.35">
      <c r="J1384" s="73"/>
    </row>
    <row r="1385" spans="10:10" x14ac:dyDescent="0.35">
      <c r="J1385" s="73"/>
    </row>
    <row r="1386" spans="10:10" x14ac:dyDescent="0.35">
      <c r="J1386" s="73"/>
    </row>
    <row r="1387" spans="10:10" x14ac:dyDescent="0.35">
      <c r="J1387" s="73"/>
    </row>
    <row r="1388" spans="10:10" x14ac:dyDescent="0.35">
      <c r="J1388" s="73"/>
    </row>
    <row r="1389" spans="10:10" x14ac:dyDescent="0.35">
      <c r="J1389" s="73"/>
    </row>
    <row r="1390" spans="10:10" x14ac:dyDescent="0.35">
      <c r="J1390" s="73"/>
    </row>
    <row r="1391" spans="10:10" x14ac:dyDescent="0.35">
      <c r="J1391" s="73"/>
    </row>
    <row r="1392" spans="10:10" x14ac:dyDescent="0.35">
      <c r="J1392" s="73"/>
    </row>
    <row r="1393" spans="10:10" x14ac:dyDescent="0.35">
      <c r="J1393" s="73"/>
    </row>
    <row r="1394" spans="10:10" x14ac:dyDescent="0.35">
      <c r="J1394" s="73"/>
    </row>
    <row r="1395" spans="10:10" x14ac:dyDescent="0.35">
      <c r="J1395" s="73"/>
    </row>
    <row r="1396" spans="10:10" x14ac:dyDescent="0.35">
      <c r="J1396" s="73"/>
    </row>
    <row r="1397" spans="10:10" x14ac:dyDescent="0.35">
      <c r="J1397" s="73"/>
    </row>
    <row r="1398" spans="10:10" x14ac:dyDescent="0.35">
      <c r="J1398" s="73"/>
    </row>
    <row r="1399" spans="10:10" x14ac:dyDescent="0.35">
      <c r="J1399" s="73"/>
    </row>
    <row r="1400" spans="10:10" x14ac:dyDescent="0.35">
      <c r="J1400" s="73"/>
    </row>
    <row r="1401" spans="10:10" x14ac:dyDescent="0.35">
      <c r="J1401" s="73"/>
    </row>
    <row r="1402" spans="10:10" x14ac:dyDescent="0.35">
      <c r="J1402" s="73"/>
    </row>
    <row r="1403" spans="10:10" x14ac:dyDescent="0.35">
      <c r="J1403" s="73"/>
    </row>
    <row r="1404" spans="10:10" x14ac:dyDescent="0.35">
      <c r="J1404" s="73"/>
    </row>
    <row r="1405" spans="10:10" x14ac:dyDescent="0.35">
      <c r="J1405" s="73"/>
    </row>
    <row r="1406" spans="10:10" x14ac:dyDescent="0.35">
      <c r="J1406" s="73"/>
    </row>
    <row r="1407" spans="10:10" x14ac:dyDescent="0.35">
      <c r="J1407" s="73"/>
    </row>
    <row r="1408" spans="10:10" x14ac:dyDescent="0.35">
      <c r="J1408" s="73"/>
    </row>
    <row r="1409" spans="10:10" x14ac:dyDescent="0.35">
      <c r="J1409" s="73"/>
    </row>
    <row r="1410" spans="10:10" x14ac:dyDescent="0.35">
      <c r="J1410" s="73"/>
    </row>
    <row r="1411" spans="10:10" x14ac:dyDescent="0.35">
      <c r="J1411" s="73"/>
    </row>
    <row r="1412" spans="10:10" x14ac:dyDescent="0.35">
      <c r="J1412" s="73"/>
    </row>
    <row r="1413" spans="10:10" x14ac:dyDescent="0.35">
      <c r="J1413" s="73"/>
    </row>
    <row r="1414" spans="10:10" x14ac:dyDescent="0.35">
      <c r="J1414" s="73"/>
    </row>
    <row r="1415" spans="10:10" x14ac:dyDescent="0.35">
      <c r="J1415" s="73"/>
    </row>
    <row r="1416" spans="10:10" x14ac:dyDescent="0.35">
      <c r="J1416" s="73"/>
    </row>
    <row r="1417" spans="10:10" x14ac:dyDescent="0.35">
      <c r="J1417" s="73"/>
    </row>
    <row r="1418" spans="10:10" x14ac:dyDescent="0.35">
      <c r="J1418" s="73"/>
    </row>
    <row r="1419" spans="10:10" x14ac:dyDescent="0.35">
      <c r="J1419" s="73"/>
    </row>
    <row r="1420" spans="10:10" x14ac:dyDescent="0.35">
      <c r="J1420" s="73"/>
    </row>
    <row r="1421" spans="10:10" x14ac:dyDescent="0.35">
      <c r="J1421" s="73"/>
    </row>
    <row r="1422" spans="10:10" x14ac:dyDescent="0.35">
      <c r="J1422" s="73"/>
    </row>
    <row r="1423" spans="10:10" x14ac:dyDescent="0.35">
      <c r="J1423" s="73"/>
    </row>
    <row r="1424" spans="10:10" x14ac:dyDescent="0.35">
      <c r="J1424" s="73"/>
    </row>
    <row r="1425" spans="10:10" x14ac:dyDescent="0.35">
      <c r="J1425" s="73"/>
    </row>
    <row r="1426" spans="10:10" x14ac:dyDescent="0.35">
      <c r="J1426" s="73"/>
    </row>
    <row r="1427" spans="10:10" x14ac:dyDescent="0.35">
      <c r="J1427" s="73"/>
    </row>
    <row r="1428" spans="10:10" x14ac:dyDescent="0.35">
      <c r="J1428" s="73"/>
    </row>
    <row r="1429" spans="10:10" x14ac:dyDescent="0.35">
      <c r="J1429" s="73"/>
    </row>
    <row r="1430" spans="10:10" x14ac:dyDescent="0.35">
      <c r="J1430" s="73"/>
    </row>
    <row r="1431" spans="10:10" x14ac:dyDescent="0.35">
      <c r="J1431" s="73"/>
    </row>
    <row r="1432" spans="10:10" x14ac:dyDescent="0.35">
      <c r="J1432" s="73"/>
    </row>
    <row r="1433" spans="10:10" x14ac:dyDescent="0.35">
      <c r="J1433" s="73"/>
    </row>
    <row r="1434" spans="10:10" x14ac:dyDescent="0.35">
      <c r="J1434" s="73"/>
    </row>
    <row r="1435" spans="10:10" x14ac:dyDescent="0.35">
      <c r="J1435" s="73"/>
    </row>
    <row r="1436" spans="10:10" x14ac:dyDescent="0.35">
      <c r="J1436" s="73"/>
    </row>
    <row r="1437" spans="10:10" x14ac:dyDescent="0.35">
      <c r="J1437" s="73"/>
    </row>
    <row r="1438" spans="10:10" x14ac:dyDescent="0.35">
      <c r="J1438" s="73"/>
    </row>
    <row r="1439" spans="10:10" x14ac:dyDescent="0.35">
      <c r="J1439" s="73"/>
    </row>
    <row r="1440" spans="10:10" x14ac:dyDescent="0.35">
      <c r="J1440" s="73"/>
    </row>
    <row r="1441" spans="10:10" x14ac:dyDescent="0.35">
      <c r="J1441" s="73"/>
    </row>
    <row r="1442" spans="10:10" x14ac:dyDescent="0.35">
      <c r="J1442" s="73"/>
    </row>
    <row r="1443" spans="10:10" x14ac:dyDescent="0.35">
      <c r="J1443" s="73"/>
    </row>
    <row r="1444" spans="10:10" x14ac:dyDescent="0.35">
      <c r="J1444" s="73"/>
    </row>
    <row r="1445" spans="10:10" x14ac:dyDescent="0.35">
      <c r="J1445" s="73"/>
    </row>
    <row r="1446" spans="10:10" x14ac:dyDescent="0.35">
      <c r="J1446" s="73"/>
    </row>
    <row r="1447" spans="10:10" x14ac:dyDescent="0.35">
      <c r="J1447" s="73"/>
    </row>
    <row r="1448" spans="10:10" x14ac:dyDescent="0.35">
      <c r="J1448" s="73"/>
    </row>
    <row r="1449" spans="10:10" x14ac:dyDescent="0.35">
      <c r="J1449" s="73"/>
    </row>
    <row r="1450" spans="10:10" x14ac:dyDescent="0.35">
      <c r="J1450" s="73"/>
    </row>
    <row r="1451" spans="10:10" x14ac:dyDescent="0.35">
      <c r="J1451" s="73"/>
    </row>
    <row r="1452" spans="10:10" x14ac:dyDescent="0.35">
      <c r="J1452" s="73"/>
    </row>
    <row r="1453" spans="10:10" x14ac:dyDescent="0.35">
      <c r="J1453" s="73"/>
    </row>
    <row r="1454" spans="10:10" x14ac:dyDescent="0.35">
      <c r="J1454" s="73"/>
    </row>
    <row r="1455" spans="10:10" x14ac:dyDescent="0.35">
      <c r="J1455" s="73"/>
    </row>
    <row r="1456" spans="10:10" x14ac:dyDescent="0.35">
      <c r="J1456" s="73"/>
    </row>
    <row r="1457" spans="10:10" x14ac:dyDescent="0.35">
      <c r="J1457" s="73"/>
    </row>
    <row r="1458" spans="10:10" x14ac:dyDescent="0.35">
      <c r="J1458" s="73"/>
    </row>
    <row r="1459" spans="10:10" x14ac:dyDescent="0.35">
      <c r="J1459" s="73"/>
    </row>
    <row r="1460" spans="10:10" x14ac:dyDescent="0.35">
      <c r="J1460" s="73"/>
    </row>
    <row r="1461" spans="10:10" x14ac:dyDescent="0.35">
      <c r="J1461" s="73"/>
    </row>
    <row r="1462" spans="10:10" x14ac:dyDescent="0.35">
      <c r="J1462" s="73"/>
    </row>
    <row r="1463" spans="10:10" x14ac:dyDescent="0.35">
      <c r="J1463" s="73"/>
    </row>
    <row r="1464" spans="10:10" x14ac:dyDescent="0.35">
      <c r="J1464" s="73"/>
    </row>
    <row r="1465" spans="10:10" x14ac:dyDescent="0.35">
      <c r="J1465" s="73"/>
    </row>
    <row r="1466" spans="10:10" x14ac:dyDescent="0.35">
      <c r="J1466" s="73"/>
    </row>
    <row r="1467" spans="10:10" x14ac:dyDescent="0.35">
      <c r="J1467" s="73"/>
    </row>
    <row r="1468" spans="10:10" x14ac:dyDescent="0.35">
      <c r="J1468" s="73"/>
    </row>
    <row r="1469" spans="10:10" x14ac:dyDescent="0.35">
      <c r="J1469" s="73"/>
    </row>
    <row r="1470" spans="10:10" x14ac:dyDescent="0.35">
      <c r="J1470" s="73"/>
    </row>
    <row r="1471" spans="10:10" x14ac:dyDescent="0.35">
      <c r="J1471" s="73"/>
    </row>
    <row r="1472" spans="10:10" x14ac:dyDescent="0.35">
      <c r="J1472" s="73"/>
    </row>
    <row r="1473" spans="10:10" x14ac:dyDescent="0.35">
      <c r="J1473" s="73"/>
    </row>
    <row r="1474" spans="10:10" x14ac:dyDescent="0.35">
      <c r="J1474" s="73"/>
    </row>
    <row r="1475" spans="10:10" x14ac:dyDescent="0.35">
      <c r="J1475" s="73"/>
    </row>
    <row r="1476" spans="10:10" x14ac:dyDescent="0.35">
      <c r="J1476" s="73"/>
    </row>
    <row r="1477" spans="10:10" x14ac:dyDescent="0.35">
      <c r="J1477" s="73"/>
    </row>
    <row r="1478" spans="10:10" x14ac:dyDescent="0.35">
      <c r="J1478" s="73"/>
    </row>
    <row r="1479" spans="10:10" x14ac:dyDescent="0.35">
      <c r="J1479" s="73"/>
    </row>
    <row r="1480" spans="10:10" x14ac:dyDescent="0.35">
      <c r="J1480" s="73"/>
    </row>
    <row r="1481" spans="10:10" x14ac:dyDescent="0.35">
      <c r="J1481" s="73"/>
    </row>
    <row r="1482" spans="10:10" x14ac:dyDescent="0.35">
      <c r="J1482" s="73"/>
    </row>
    <row r="1483" spans="10:10" x14ac:dyDescent="0.35">
      <c r="J1483" s="73"/>
    </row>
    <row r="1484" spans="10:10" x14ac:dyDescent="0.35">
      <c r="J1484" s="73"/>
    </row>
    <row r="1485" spans="10:10" x14ac:dyDescent="0.35">
      <c r="J1485" s="73"/>
    </row>
    <row r="1486" spans="10:10" x14ac:dyDescent="0.35">
      <c r="J1486" s="73"/>
    </row>
    <row r="1487" spans="10:10" x14ac:dyDescent="0.35">
      <c r="J1487" s="73"/>
    </row>
    <row r="1488" spans="10:10" x14ac:dyDescent="0.35">
      <c r="J1488" s="73"/>
    </row>
    <row r="1489" spans="10:10" x14ac:dyDescent="0.35">
      <c r="J1489" s="73"/>
    </row>
    <row r="1490" spans="10:10" x14ac:dyDescent="0.35">
      <c r="J1490" s="73"/>
    </row>
    <row r="1491" spans="10:10" x14ac:dyDescent="0.35">
      <c r="J1491" s="73"/>
    </row>
    <row r="1492" spans="10:10" x14ac:dyDescent="0.35">
      <c r="J1492" s="73"/>
    </row>
    <row r="1493" spans="10:10" x14ac:dyDescent="0.35">
      <c r="J1493" s="73"/>
    </row>
    <row r="1494" spans="10:10" x14ac:dyDescent="0.35">
      <c r="J1494" s="73"/>
    </row>
    <row r="1495" spans="10:10" x14ac:dyDescent="0.35">
      <c r="J1495" s="73"/>
    </row>
    <row r="1496" spans="10:10" x14ac:dyDescent="0.35">
      <c r="J1496" s="73"/>
    </row>
    <row r="1497" spans="10:10" x14ac:dyDescent="0.35">
      <c r="J1497" s="73"/>
    </row>
    <row r="1498" spans="10:10" x14ac:dyDescent="0.35">
      <c r="J1498" s="73"/>
    </row>
    <row r="1499" spans="10:10" x14ac:dyDescent="0.35">
      <c r="J1499" s="73"/>
    </row>
    <row r="1500" spans="10:10" x14ac:dyDescent="0.35">
      <c r="J1500" s="73"/>
    </row>
    <row r="1501" spans="10:10" x14ac:dyDescent="0.35">
      <c r="J1501" s="73"/>
    </row>
    <row r="1502" spans="10:10" x14ac:dyDescent="0.35">
      <c r="J1502" s="73"/>
    </row>
    <row r="1503" spans="10:10" x14ac:dyDescent="0.35">
      <c r="J1503" s="73"/>
    </row>
    <row r="1504" spans="10:10" x14ac:dyDescent="0.35">
      <c r="J1504" s="73"/>
    </row>
    <row r="1505" spans="10:10" x14ac:dyDescent="0.35">
      <c r="J1505" s="73"/>
    </row>
    <row r="1506" spans="10:10" x14ac:dyDescent="0.35">
      <c r="J1506" s="73"/>
    </row>
    <row r="1507" spans="10:10" x14ac:dyDescent="0.35">
      <c r="J1507" s="73"/>
    </row>
    <row r="1508" spans="10:10" x14ac:dyDescent="0.35">
      <c r="J1508" s="73"/>
    </row>
    <row r="1509" spans="10:10" x14ac:dyDescent="0.35">
      <c r="J1509" s="73"/>
    </row>
    <row r="1510" spans="10:10" x14ac:dyDescent="0.35">
      <c r="J1510" s="73"/>
    </row>
    <row r="1511" spans="10:10" x14ac:dyDescent="0.35">
      <c r="J1511" s="73"/>
    </row>
    <row r="1512" spans="10:10" x14ac:dyDescent="0.35">
      <c r="J1512" s="73"/>
    </row>
    <row r="1513" spans="10:10" x14ac:dyDescent="0.35">
      <c r="J1513" s="73"/>
    </row>
    <row r="1514" spans="10:10" x14ac:dyDescent="0.35">
      <c r="J1514" s="73"/>
    </row>
    <row r="1515" spans="10:10" x14ac:dyDescent="0.35">
      <c r="J1515" s="73"/>
    </row>
    <row r="1516" spans="10:10" x14ac:dyDescent="0.35">
      <c r="J1516" s="73"/>
    </row>
    <row r="1517" spans="10:10" x14ac:dyDescent="0.35">
      <c r="J1517" s="73"/>
    </row>
    <row r="1518" spans="10:10" x14ac:dyDescent="0.35">
      <c r="J1518" s="73"/>
    </row>
    <row r="1519" spans="10:10" x14ac:dyDescent="0.35">
      <c r="J1519" s="73"/>
    </row>
    <row r="1520" spans="10:10" x14ac:dyDescent="0.35">
      <c r="J1520" s="73"/>
    </row>
    <row r="1521" spans="10:10" x14ac:dyDescent="0.35">
      <c r="J1521" s="73"/>
    </row>
    <row r="1522" spans="10:10" x14ac:dyDescent="0.35">
      <c r="J1522" s="73"/>
    </row>
    <row r="1523" spans="10:10" x14ac:dyDescent="0.35">
      <c r="J1523" s="73"/>
    </row>
    <row r="1524" spans="10:10" x14ac:dyDescent="0.35">
      <c r="J1524" s="73"/>
    </row>
    <row r="1525" spans="10:10" x14ac:dyDescent="0.35">
      <c r="J1525" s="73"/>
    </row>
    <row r="1526" spans="10:10" x14ac:dyDescent="0.35">
      <c r="J1526" s="73"/>
    </row>
    <row r="1527" spans="10:10" x14ac:dyDescent="0.35">
      <c r="J1527" s="73"/>
    </row>
    <row r="1528" spans="10:10" x14ac:dyDescent="0.35">
      <c r="J1528" s="73"/>
    </row>
    <row r="1529" spans="10:10" x14ac:dyDescent="0.35">
      <c r="J1529" s="73"/>
    </row>
    <row r="1530" spans="10:10" x14ac:dyDescent="0.35">
      <c r="J1530" s="73"/>
    </row>
    <row r="1531" spans="10:10" x14ac:dyDescent="0.35">
      <c r="J1531" s="73"/>
    </row>
    <row r="1532" spans="10:10" x14ac:dyDescent="0.35">
      <c r="J1532" s="73"/>
    </row>
    <row r="1533" spans="10:10" x14ac:dyDescent="0.35">
      <c r="J1533" s="73"/>
    </row>
    <row r="1534" spans="10:10" x14ac:dyDescent="0.35">
      <c r="J1534" s="73"/>
    </row>
    <row r="1535" spans="10:10" x14ac:dyDescent="0.35">
      <c r="J1535" s="73"/>
    </row>
    <row r="1536" spans="10:10" x14ac:dyDescent="0.35">
      <c r="J1536" s="73"/>
    </row>
    <row r="1537" spans="10:10" x14ac:dyDescent="0.35">
      <c r="J1537" s="73"/>
    </row>
    <row r="1538" spans="10:10" x14ac:dyDescent="0.35">
      <c r="J1538" s="73"/>
    </row>
    <row r="1539" spans="10:10" x14ac:dyDescent="0.35">
      <c r="J1539" s="73"/>
    </row>
    <row r="1540" spans="10:10" x14ac:dyDescent="0.35">
      <c r="J1540" s="73"/>
    </row>
    <row r="1541" spans="10:10" x14ac:dyDescent="0.35">
      <c r="J1541" s="73"/>
    </row>
    <row r="1542" spans="10:10" x14ac:dyDescent="0.35">
      <c r="J1542" s="73"/>
    </row>
    <row r="1543" spans="10:10" x14ac:dyDescent="0.35">
      <c r="J1543" s="73"/>
    </row>
    <row r="1544" spans="10:10" x14ac:dyDescent="0.35">
      <c r="J1544" s="73"/>
    </row>
    <row r="1545" spans="10:10" x14ac:dyDescent="0.35">
      <c r="J1545" s="73"/>
    </row>
    <row r="1546" spans="10:10" x14ac:dyDescent="0.35">
      <c r="J1546" s="73"/>
    </row>
    <row r="1547" spans="10:10" x14ac:dyDescent="0.35">
      <c r="J1547" s="73"/>
    </row>
    <row r="1548" spans="10:10" x14ac:dyDescent="0.35">
      <c r="J1548" s="73"/>
    </row>
    <row r="1549" spans="10:10" x14ac:dyDescent="0.35">
      <c r="J1549" s="73"/>
    </row>
    <row r="1550" spans="10:10" x14ac:dyDescent="0.35">
      <c r="J1550" s="73"/>
    </row>
    <row r="1551" spans="10:10" x14ac:dyDescent="0.35">
      <c r="J1551" s="73"/>
    </row>
    <row r="1552" spans="10:10" x14ac:dyDescent="0.35">
      <c r="J1552" s="73"/>
    </row>
    <row r="1553" spans="10:10" x14ac:dyDescent="0.35">
      <c r="J1553" s="73"/>
    </row>
    <row r="1554" spans="10:10" x14ac:dyDescent="0.35">
      <c r="J1554" s="73"/>
    </row>
    <row r="1555" spans="10:10" x14ac:dyDescent="0.35">
      <c r="J1555" s="73"/>
    </row>
    <row r="1556" spans="10:10" x14ac:dyDescent="0.35">
      <c r="J1556" s="73"/>
    </row>
    <row r="1557" spans="10:10" x14ac:dyDescent="0.35">
      <c r="J1557" s="73"/>
    </row>
    <row r="1558" spans="10:10" x14ac:dyDescent="0.35">
      <c r="J1558" s="73"/>
    </row>
    <row r="1559" spans="10:10" x14ac:dyDescent="0.35">
      <c r="J1559" s="73"/>
    </row>
    <row r="1560" spans="10:10" x14ac:dyDescent="0.35">
      <c r="J1560" s="73"/>
    </row>
    <row r="1561" spans="10:10" x14ac:dyDescent="0.35">
      <c r="J1561" s="73"/>
    </row>
    <row r="1562" spans="10:10" x14ac:dyDescent="0.35">
      <c r="J1562" s="73"/>
    </row>
    <row r="1563" spans="10:10" x14ac:dyDescent="0.35">
      <c r="J1563" s="73"/>
    </row>
    <row r="1564" spans="10:10" x14ac:dyDescent="0.35">
      <c r="J1564" s="73"/>
    </row>
    <row r="1565" spans="10:10" x14ac:dyDescent="0.35">
      <c r="J1565" s="73"/>
    </row>
    <row r="1566" spans="10:10" x14ac:dyDescent="0.35">
      <c r="J1566" s="73"/>
    </row>
    <row r="1567" spans="10:10" x14ac:dyDescent="0.35">
      <c r="J1567" s="73"/>
    </row>
    <row r="1568" spans="10:10" x14ac:dyDescent="0.35">
      <c r="J1568" s="73"/>
    </row>
    <row r="1569" spans="10:10" x14ac:dyDescent="0.35">
      <c r="J1569" s="73"/>
    </row>
    <row r="1570" spans="10:10" x14ac:dyDescent="0.35">
      <c r="J1570" s="73"/>
    </row>
    <row r="1571" spans="10:10" x14ac:dyDescent="0.35">
      <c r="J1571" s="73"/>
    </row>
    <row r="1572" spans="10:10" x14ac:dyDescent="0.35">
      <c r="J1572" s="73"/>
    </row>
    <row r="1573" spans="10:10" x14ac:dyDescent="0.35">
      <c r="J1573" s="73"/>
    </row>
    <row r="1574" spans="10:10" x14ac:dyDescent="0.35">
      <c r="J1574" s="73"/>
    </row>
    <row r="1575" spans="10:10" x14ac:dyDescent="0.35">
      <c r="J1575" s="73"/>
    </row>
    <row r="1576" spans="10:10" x14ac:dyDescent="0.35">
      <c r="J1576" s="73"/>
    </row>
    <row r="1577" spans="10:10" x14ac:dyDescent="0.35">
      <c r="J1577" s="73"/>
    </row>
    <row r="1578" spans="10:10" x14ac:dyDescent="0.35">
      <c r="J1578" s="73"/>
    </row>
    <row r="1579" spans="10:10" x14ac:dyDescent="0.35">
      <c r="J1579" s="73"/>
    </row>
    <row r="1580" spans="10:10" x14ac:dyDescent="0.35">
      <c r="J1580" s="73"/>
    </row>
    <row r="1581" spans="10:10" x14ac:dyDescent="0.35">
      <c r="J1581" s="73"/>
    </row>
    <row r="1582" spans="10:10" x14ac:dyDescent="0.35">
      <c r="J1582" s="73"/>
    </row>
    <row r="1583" spans="10:10" x14ac:dyDescent="0.35">
      <c r="J1583" s="73"/>
    </row>
    <row r="1584" spans="10:10" x14ac:dyDescent="0.35">
      <c r="J1584" s="73"/>
    </row>
    <row r="1585" spans="10:10" x14ac:dyDescent="0.35">
      <c r="J1585" s="73"/>
    </row>
    <row r="1586" spans="10:10" x14ac:dyDescent="0.35">
      <c r="J1586" s="73"/>
    </row>
    <row r="1587" spans="10:10" x14ac:dyDescent="0.35">
      <c r="J1587" s="73"/>
    </row>
    <row r="1588" spans="10:10" x14ac:dyDescent="0.35">
      <c r="J1588" s="73"/>
    </row>
    <row r="1589" spans="10:10" x14ac:dyDescent="0.35">
      <c r="J1589" s="73"/>
    </row>
    <row r="1590" spans="10:10" x14ac:dyDescent="0.35">
      <c r="J1590" s="73"/>
    </row>
    <row r="1591" spans="10:10" x14ac:dyDescent="0.35">
      <c r="J1591" s="73"/>
    </row>
    <row r="1592" spans="10:10" x14ac:dyDescent="0.35">
      <c r="J1592" s="73"/>
    </row>
    <row r="1593" spans="10:10" x14ac:dyDescent="0.35">
      <c r="J1593" s="73"/>
    </row>
    <row r="1594" spans="10:10" x14ac:dyDescent="0.35">
      <c r="J1594" s="73"/>
    </row>
    <row r="1595" spans="10:10" x14ac:dyDescent="0.35">
      <c r="J1595" s="73"/>
    </row>
    <row r="1596" spans="10:10" x14ac:dyDescent="0.35">
      <c r="J1596" s="73"/>
    </row>
    <row r="1597" spans="10:10" x14ac:dyDescent="0.35">
      <c r="J1597" s="73"/>
    </row>
    <row r="1598" spans="10:10" x14ac:dyDescent="0.35">
      <c r="J1598" s="73"/>
    </row>
    <row r="1599" spans="10:10" x14ac:dyDescent="0.35">
      <c r="J1599" s="73"/>
    </row>
    <row r="1600" spans="10:10" x14ac:dyDescent="0.35">
      <c r="J1600" s="73"/>
    </row>
    <row r="1601" spans="10:10" x14ac:dyDescent="0.35">
      <c r="J1601" s="73"/>
    </row>
    <row r="1602" spans="10:10" x14ac:dyDescent="0.35">
      <c r="J1602" s="73"/>
    </row>
    <row r="1603" spans="10:10" x14ac:dyDescent="0.35">
      <c r="J1603" s="73"/>
    </row>
    <row r="1604" spans="10:10" x14ac:dyDescent="0.35">
      <c r="J1604" s="73"/>
    </row>
    <row r="1605" spans="10:10" x14ac:dyDescent="0.35">
      <c r="J1605" s="73"/>
    </row>
    <row r="1606" spans="10:10" x14ac:dyDescent="0.35">
      <c r="J1606" s="73"/>
    </row>
    <row r="1607" spans="10:10" x14ac:dyDescent="0.35">
      <c r="J1607" s="73"/>
    </row>
    <row r="1608" spans="10:10" x14ac:dyDescent="0.35">
      <c r="J1608" s="73"/>
    </row>
    <row r="1609" spans="10:10" x14ac:dyDescent="0.35">
      <c r="J1609" s="73"/>
    </row>
    <row r="1610" spans="10:10" x14ac:dyDescent="0.35">
      <c r="J1610" s="73"/>
    </row>
    <row r="1611" spans="10:10" x14ac:dyDescent="0.35">
      <c r="J1611" s="73"/>
    </row>
    <row r="1612" spans="10:10" x14ac:dyDescent="0.35">
      <c r="J1612" s="73"/>
    </row>
    <row r="1613" spans="10:10" x14ac:dyDescent="0.35">
      <c r="J1613" s="73"/>
    </row>
    <row r="1614" spans="10:10" x14ac:dyDescent="0.35">
      <c r="J1614" s="73"/>
    </row>
    <row r="1615" spans="10:10" x14ac:dyDescent="0.35">
      <c r="J1615" s="73"/>
    </row>
    <row r="1616" spans="10:10" x14ac:dyDescent="0.35">
      <c r="J1616" s="73"/>
    </row>
    <row r="1617" spans="10:10" x14ac:dyDescent="0.35">
      <c r="J1617" s="73"/>
    </row>
    <row r="1618" spans="10:10" x14ac:dyDescent="0.35">
      <c r="J1618" s="73"/>
    </row>
    <row r="1619" spans="10:10" x14ac:dyDescent="0.35">
      <c r="J1619" s="73"/>
    </row>
    <row r="1620" spans="10:10" x14ac:dyDescent="0.35">
      <c r="J1620" s="73"/>
    </row>
    <row r="1621" spans="10:10" x14ac:dyDescent="0.35">
      <c r="J1621" s="73"/>
    </row>
    <row r="1622" spans="10:10" x14ac:dyDescent="0.35">
      <c r="J1622" s="73"/>
    </row>
    <row r="1623" spans="10:10" x14ac:dyDescent="0.35">
      <c r="J1623" s="73"/>
    </row>
    <row r="1624" spans="10:10" x14ac:dyDescent="0.35">
      <c r="J1624" s="73"/>
    </row>
    <row r="1625" spans="10:10" x14ac:dyDescent="0.35">
      <c r="J1625" s="73"/>
    </row>
    <row r="1626" spans="10:10" x14ac:dyDescent="0.35">
      <c r="J1626" s="73"/>
    </row>
    <row r="1627" spans="10:10" x14ac:dyDescent="0.35">
      <c r="J1627" s="73"/>
    </row>
    <row r="1628" spans="10:10" x14ac:dyDescent="0.35">
      <c r="J1628" s="73"/>
    </row>
    <row r="1629" spans="10:10" x14ac:dyDescent="0.35">
      <c r="J1629" s="73"/>
    </row>
    <row r="1630" spans="10:10" x14ac:dyDescent="0.35">
      <c r="J1630" s="73"/>
    </row>
    <row r="1631" spans="10:10" x14ac:dyDescent="0.35">
      <c r="J1631" s="73"/>
    </row>
    <row r="1632" spans="10:10" x14ac:dyDescent="0.35">
      <c r="J1632" s="73"/>
    </row>
    <row r="1633" spans="10:10" x14ac:dyDescent="0.35">
      <c r="J1633" s="73"/>
    </row>
    <row r="1634" spans="10:10" x14ac:dyDescent="0.35">
      <c r="J1634" s="73"/>
    </row>
    <row r="1635" spans="10:10" x14ac:dyDescent="0.35">
      <c r="J1635" s="73"/>
    </row>
    <row r="1636" spans="10:10" x14ac:dyDescent="0.35">
      <c r="J1636" s="73"/>
    </row>
    <row r="1637" spans="10:10" x14ac:dyDescent="0.35">
      <c r="J1637" s="73"/>
    </row>
    <row r="1638" spans="10:10" x14ac:dyDescent="0.35">
      <c r="J1638" s="73"/>
    </row>
    <row r="1639" spans="10:10" x14ac:dyDescent="0.35">
      <c r="J1639" s="73"/>
    </row>
    <row r="1640" spans="10:10" x14ac:dyDescent="0.35">
      <c r="J1640" s="73"/>
    </row>
    <row r="1641" spans="10:10" x14ac:dyDescent="0.35">
      <c r="J1641" s="73"/>
    </row>
    <row r="1642" spans="10:10" x14ac:dyDescent="0.35">
      <c r="J1642" s="73"/>
    </row>
    <row r="1643" spans="10:10" x14ac:dyDescent="0.35">
      <c r="J1643" s="73"/>
    </row>
    <row r="1644" spans="10:10" x14ac:dyDescent="0.35">
      <c r="J1644" s="73"/>
    </row>
    <row r="1645" spans="10:10" x14ac:dyDescent="0.35">
      <c r="J1645" s="73"/>
    </row>
    <row r="1646" spans="10:10" x14ac:dyDescent="0.35">
      <c r="J1646" s="73"/>
    </row>
    <row r="1647" spans="10:10" x14ac:dyDescent="0.35">
      <c r="J1647" s="73"/>
    </row>
    <row r="1648" spans="10:10" x14ac:dyDescent="0.35">
      <c r="J1648" s="73"/>
    </row>
    <row r="1649" spans="10:10" x14ac:dyDescent="0.35">
      <c r="J1649" s="73"/>
    </row>
    <row r="1650" spans="10:10" x14ac:dyDescent="0.35">
      <c r="J1650" s="73"/>
    </row>
    <row r="1651" spans="10:10" x14ac:dyDescent="0.35">
      <c r="J1651" s="73"/>
    </row>
    <row r="1652" spans="10:10" x14ac:dyDescent="0.35">
      <c r="J1652" s="73"/>
    </row>
    <row r="1653" spans="10:10" x14ac:dyDescent="0.35">
      <c r="J1653" s="73"/>
    </row>
    <row r="1654" spans="10:10" x14ac:dyDescent="0.35">
      <c r="J1654" s="73"/>
    </row>
    <row r="1655" spans="10:10" x14ac:dyDescent="0.35">
      <c r="J1655" s="73"/>
    </row>
    <row r="1656" spans="10:10" x14ac:dyDescent="0.35">
      <c r="J1656" s="73"/>
    </row>
    <row r="1657" spans="10:10" x14ac:dyDescent="0.35">
      <c r="J1657" s="73"/>
    </row>
    <row r="1658" spans="10:10" x14ac:dyDescent="0.35">
      <c r="J1658" s="73"/>
    </row>
    <row r="1659" spans="10:10" x14ac:dyDescent="0.35">
      <c r="J1659" s="73"/>
    </row>
    <row r="1660" spans="10:10" x14ac:dyDescent="0.35">
      <c r="J1660" s="73"/>
    </row>
    <row r="1661" spans="10:10" x14ac:dyDescent="0.35">
      <c r="J1661" s="73"/>
    </row>
    <row r="1662" spans="10:10" x14ac:dyDescent="0.35">
      <c r="J1662" s="73"/>
    </row>
    <row r="1663" spans="10:10" x14ac:dyDescent="0.35">
      <c r="J1663" s="73"/>
    </row>
    <row r="1664" spans="10:10" x14ac:dyDescent="0.35">
      <c r="J1664" s="73"/>
    </row>
    <row r="1665" spans="10:10" x14ac:dyDescent="0.35">
      <c r="J1665" s="73"/>
    </row>
    <row r="1666" spans="10:10" x14ac:dyDescent="0.35">
      <c r="J1666" s="73"/>
    </row>
    <row r="1667" spans="10:10" x14ac:dyDescent="0.35">
      <c r="J1667" s="73"/>
    </row>
    <row r="1668" spans="10:10" x14ac:dyDescent="0.35">
      <c r="J1668" s="73"/>
    </row>
    <row r="1669" spans="10:10" x14ac:dyDescent="0.35">
      <c r="J1669" s="73"/>
    </row>
    <row r="1670" spans="10:10" x14ac:dyDescent="0.35">
      <c r="J1670" s="73"/>
    </row>
    <row r="1671" spans="10:10" x14ac:dyDescent="0.35">
      <c r="J1671" s="73"/>
    </row>
    <row r="1672" spans="10:10" x14ac:dyDescent="0.35">
      <c r="J1672" s="73"/>
    </row>
    <row r="1673" spans="10:10" x14ac:dyDescent="0.35">
      <c r="J1673" s="73"/>
    </row>
    <row r="1674" spans="10:10" x14ac:dyDescent="0.35">
      <c r="J1674" s="73"/>
    </row>
    <row r="1675" spans="10:10" x14ac:dyDescent="0.35">
      <c r="J1675" s="73"/>
    </row>
    <row r="1676" spans="10:10" x14ac:dyDescent="0.35">
      <c r="J1676" s="73"/>
    </row>
    <row r="1677" spans="10:10" x14ac:dyDescent="0.35">
      <c r="J1677" s="73"/>
    </row>
    <row r="1678" spans="10:10" x14ac:dyDescent="0.35">
      <c r="J1678" s="73"/>
    </row>
    <row r="1679" spans="10:10" x14ac:dyDescent="0.35">
      <c r="J1679" s="73"/>
    </row>
    <row r="1680" spans="10:10" x14ac:dyDescent="0.35">
      <c r="J1680" s="73"/>
    </row>
    <row r="1681" spans="10:10" x14ac:dyDescent="0.35">
      <c r="J1681" s="73"/>
    </row>
    <row r="1682" spans="10:10" x14ac:dyDescent="0.35">
      <c r="J1682" s="73"/>
    </row>
    <row r="1683" spans="10:10" x14ac:dyDescent="0.35">
      <c r="J1683" s="73"/>
    </row>
    <row r="1684" spans="10:10" x14ac:dyDescent="0.35">
      <c r="J1684" s="73"/>
    </row>
    <row r="1685" spans="10:10" x14ac:dyDescent="0.35">
      <c r="J1685" s="73"/>
    </row>
    <row r="1686" spans="10:10" x14ac:dyDescent="0.35">
      <c r="J1686" s="73"/>
    </row>
    <row r="1687" spans="10:10" x14ac:dyDescent="0.35">
      <c r="J1687" s="73"/>
    </row>
    <row r="1688" spans="10:10" x14ac:dyDescent="0.35">
      <c r="J1688" s="73"/>
    </row>
    <row r="1689" spans="10:10" x14ac:dyDescent="0.35">
      <c r="J1689" s="73"/>
    </row>
    <row r="1690" spans="10:10" x14ac:dyDescent="0.35">
      <c r="J1690" s="73"/>
    </row>
    <row r="1691" spans="10:10" x14ac:dyDescent="0.35">
      <c r="J1691" s="73"/>
    </row>
    <row r="1692" spans="10:10" x14ac:dyDescent="0.35">
      <c r="J1692" s="73"/>
    </row>
    <row r="1693" spans="10:10" x14ac:dyDescent="0.35">
      <c r="J1693" s="73"/>
    </row>
    <row r="1694" spans="10:10" x14ac:dyDescent="0.35">
      <c r="J1694" s="73"/>
    </row>
    <row r="1695" spans="10:10" x14ac:dyDescent="0.35">
      <c r="J1695" s="73"/>
    </row>
    <row r="1696" spans="10:10" x14ac:dyDescent="0.35">
      <c r="J1696" s="73"/>
    </row>
    <row r="1697" spans="10:10" x14ac:dyDescent="0.35">
      <c r="J1697" s="73"/>
    </row>
    <row r="1698" spans="10:10" x14ac:dyDescent="0.35">
      <c r="J1698" s="73"/>
    </row>
    <row r="1699" spans="10:10" x14ac:dyDescent="0.35">
      <c r="J1699" s="73"/>
    </row>
    <row r="1700" spans="10:10" x14ac:dyDescent="0.35">
      <c r="J1700" s="73"/>
    </row>
    <row r="1701" spans="10:10" x14ac:dyDescent="0.35">
      <c r="J1701" s="73"/>
    </row>
    <row r="1702" spans="10:10" x14ac:dyDescent="0.35">
      <c r="J1702" s="73"/>
    </row>
    <row r="1703" spans="10:10" x14ac:dyDescent="0.35">
      <c r="J1703" s="73"/>
    </row>
    <row r="1704" spans="10:10" x14ac:dyDescent="0.35">
      <c r="J1704" s="73"/>
    </row>
    <row r="1705" spans="10:10" x14ac:dyDescent="0.35">
      <c r="J1705" s="73"/>
    </row>
    <row r="1706" spans="10:10" x14ac:dyDescent="0.35">
      <c r="J1706" s="73"/>
    </row>
    <row r="1707" spans="10:10" x14ac:dyDescent="0.35">
      <c r="J1707" s="73"/>
    </row>
    <row r="1708" spans="10:10" x14ac:dyDescent="0.35">
      <c r="J1708" s="73"/>
    </row>
    <row r="1709" spans="10:10" x14ac:dyDescent="0.35">
      <c r="J1709" s="73"/>
    </row>
    <row r="1710" spans="10:10" x14ac:dyDescent="0.35">
      <c r="J1710" s="73"/>
    </row>
    <row r="1711" spans="10:10" x14ac:dyDescent="0.35">
      <c r="J1711" s="73"/>
    </row>
    <row r="1712" spans="10:10" x14ac:dyDescent="0.35">
      <c r="J1712" s="73"/>
    </row>
    <row r="1713" spans="10:10" x14ac:dyDescent="0.35">
      <c r="J1713" s="73"/>
    </row>
    <row r="1714" spans="10:10" x14ac:dyDescent="0.35">
      <c r="J1714" s="73"/>
    </row>
    <row r="1715" spans="10:10" x14ac:dyDescent="0.35">
      <c r="J1715" s="73"/>
    </row>
    <row r="1716" spans="10:10" x14ac:dyDescent="0.35">
      <c r="J1716" s="73"/>
    </row>
    <row r="1717" spans="10:10" x14ac:dyDescent="0.35">
      <c r="J1717" s="73"/>
    </row>
    <row r="1718" spans="10:10" x14ac:dyDescent="0.35">
      <c r="J1718" s="73"/>
    </row>
    <row r="1719" spans="10:10" x14ac:dyDescent="0.35">
      <c r="J1719" s="73"/>
    </row>
    <row r="1720" spans="10:10" x14ac:dyDescent="0.35">
      <c r="J1720" s="73"/>
    </row>
    <row r="1721" spans="10:10" x14ac:dyDescent="0.35">
      <c r="J1721" s="73"/>
    </row>
    <row r="1722" spans="10:10" x14ac:dyDescent="0.35">
      <c r="J1722" s="73"/>
    </row>
    <row r="1723" spans="10:10" x14ac:dyDescent="0.35">
      <c r="J1723" s="73"/>
    </row>
    <row r="1724" spans="10:10" x14ac:dyDescent="0.35">
      <c r="J1724" s="73"/>
    </row>
    <row r="1725" spans="10:10" x14ac:dyDescent="0.35">
      <c r="J1725" s="73"/>
    </row>
    <row r="1726" spans="10:10" x14ac:dyDescent="0.35">
      <c r="J1726" s="73"/>
    </row>
    <row r="1727" spans="10:10" x14ac:dyDescent="0.35">
      <c r="J1727" s="73"/>
    </row>
    <row r="1728" spans="10:10" x14ac:dyDescent="0.35">
      <c r="J1728" s="73"/>
    </row>
    <row r="1729" spans="10:10" x14ac:dyDescent="0.35">
      <c r="J1729" s="73"/>
    </row>
    <row r="1730" spans="10:10" x14ac:dyDescent="0.35">
      <c r="J1730" s="73"/>
    </row>
    <row r="1731" spans="10:10" x14ac:dyDescent="0.35">
      <c r="J1731" s="73"/>
    </row>
    <row r="1732" spans="10:10" x14ac:dyDescent="0.35">
      <c r="J1732" s="73"/>
    </row>
    <row r="1733" spans="10:10" x14ac:dyDescent="0.35">
      <c r="J1733" s="73"/>
    </row>
    <row r="1734" spans="10:10" x14ac:dyDescent="0.35">
      <c r="J1734" s="73"/>
    </row>
    <row r="1735" spans="10:10" x14ac:dyDescent="0.35">
      <c r="J1735" s="73"/>
    </row>
    <row r="1736" spans="10:10" x14ac:dyDescent="0.35">
      <c r="J1736" s="73"/>
    </row>
    <row r="1737" spans="10:10" x14ac:dyDescent="0.35">
      <c r="J1737" s="73"/>
    </row>
    <row r="1738" spans="10:10" x14ac:dyDescent="0.35">
      <c r="J1738" s="73"/>
    </row>
    <row r="1739" spans="10:10" x14ac:dyDescent="0.35">
      <c r="J1739" s="73"/>
    </row>
    <row r="1740" spans="10:10" x14ac:dyDescent="0.35">
      <c r="J1740" s="73"/>
    </row>
    <row r="1741" spans="10:10" x14ac:dyDescent="0.35">
      <c r="J1741" s="73"/>
    </row>
    <row r="1742" spans="10:10" x14ac:dyDescent="0.35">
      <c r="J1742" s="73"/>
    </row>
    <row r="1743" spans="10:10" x14ac:dyDescent="0.35">
      <c r="J1743" s="73"/>
    </row>
    <row r="1744" spans="10:10" x14ac:dyDescent="0.35">
      <c r="J1744" s="73"/>
    </row>
    <row r="1745" spans="10:10" x14ac:dyDescent="0.35">
      <c r="J1745" s="73"/>
    </row>
    <row r="1746" spans="10:10" x14ac:dyDescent="0.35">
      <c r="J1746" s="73"/>
    </row>
    <row r="1747" spans="10:10" x14ac:dyDescent="0.35">
      <c r="J1747" s="73"/>
    </row>
    <row r="1748" spans="10:10" x14ac:dyDescent="0.35">
      <c r="J1748" s="73"/>
    </row>
    <row r="1749" spans="10:10" x14ac:dyDescent="0.35">
      <c r="J1749" s="73"/>
    </row>
    <row r="1750" spans="10:10" x14ac:dyDescent="0.35">
      <c r="J1750" s="73"/>
    </row>
    <row r="1751" spans="10:10" x14ac:dyDescent="0.35">
      <c r="J1751" s="73"/>
    </row>
    <row r="1752" spans="10:10" x14ac:dyDescent="0.35">
      <c r="J1752" s="73"/>
    </row>
    <row r="1753" spans="10:10" x14ac:dyDescent="0.35">
      <c r="J1753" s="73"/>
    </row>
    <row r="1754" spans="10:10" x14ac:dyDescent="0.35">
      <c r="J1754" s="73"/>
    </row>
    <row r="1755" spans="10:10" x14ac:dyDescent="0.35">
      <c r="J1755" s="73"/>
    </row>
    <row r="1756" spans="10:10" x14ac:dyDescent="0.35">
      <c r="J1756" s="73"/>
    </row>
    <row r="1757" spans="10:10" x14ac:dyDescent="0.35">
      <c r="J1757" s="73"/>
    </row>
    <row r="1758" spans="10:10" x14ac:dyDescent="0.35">
      <c r="J1758" s="73"/>
    </row>
    <row r="1759" spans="10:10" x14ac:dyDescent="0.35">
      <c r="J1759" s="73"/>
    </row>
    <row r="1760" spans="10:10" x14ac:dyDescent="0.35">
      <c r="J1760" s="73"/>
    </row>
    <row r="1761" spans="10:10" x14ac:dyDescent="0.35">
      <c r="J1761" s="73"/>
    </row>
    <row r="1762" spans="10:10" x14ac:dyDescent="0.35">
      <c r="J1762" s="73"/>
    </row>
    <row r="1763" spans="10:10" x14ac:dyDescent="0.35">
      <c r="J1763" s="73"/>
    </row>
    <row r="1764" spans="10:10" x14ac:dyDescent="0.35">
      <c r="J1764" s="73"/>
    </row>
    <row r="1765" spans="10:10" x14ac:dyDescent="0.35">
      <c r="J1765" s="73"/>
    </row>
    <row r="1766" spans="10:10" x14ac:dyDescent="0.35">
      <c r="J1766" s="73"/>
    </row>
    <row r="1767" spans="10:10" x14ac:dyDescent="0.35">
      <c r="J1767" s="73"/>
    </row>
    <row r="1768" spans="10:10" x14ac:dyDescent="0.35">
      <c r="J1768" s="73"/>
    </row>
    <row r="1769" spans="10:10" x14ac:dyDescent="0.35">
      <c r="J1769" s="73"/>
    </row>
    <row r="1770" spans="10:10" x14ac:dyDescent="0.35">
      <c r="J1770" s="73"/>
    </row>
    <row r="1771" spans="10:10" x14ac:dyDescent="0.35">
      <c r="J1771" s="73"/>
    </row>
    <row r="1772" spans="10:10" x14ac:dyDescent="0.35">
      <c r="J1772" s="73"/>
    </row>
    <row r="1773" spans="10:10" x14ac:dyDescent="0.35">
      <c r="J1773" s="73"/>
    </row>
    <row r="1774" spans="10:10" x14ac:dyDescent="0.35">
      <c r="J1774" s="73"/>
    </row>
    <row r="1775" spans="10:10" x14ac:dyDescent="0.35">
      <c r="J1775" s="73"/>
    </row>
    <row r="1776" spans="10:10" x14ac:dyDescent="0.35">
      <c r="J1776" s="73"/>
    </row>
    <row r="1777" spans="10:10" x14ac:dyDescent="0.35">
      <c r="J1777" s="73"/>
    </row>
    <row r="1778" spans="10:10" x14ac:dyDescent="0.35">
      <c r="J1778" s="73"/>
    </row>
    <row r="1779" spans="10:10" x14ac:dyDescent="0.35">
      <c r="J1779" s="73"/>
    </row>
    <row r="1780" spans="10:10" x14ac:dyDescent="0.35">
      <c r="J1780" s="73"/>
    </row>
    <row r="1781" spans="10:10" x14ac:dyDescent="0.35">
      <c r="J1781" s="73"/>
    </row>
    <row r="1782" spans="10:10" x14ac:dyDescent="0.35">
      <c r="J1782" s="73"/>
    </row>
    <row r="1783" spans="10:10" x14ac:dyDescent="0.35">
      <c r="J1783" s="73"/>
    </row>
    <row r="1784" spans="10:10" x14ac:dyDescent="0.35">
      <c r="J1784" s="73"/>
    </row>
    <row r="1785" spans="10:10" x14ac:dyDescent="0.35">
      <c r="J1785" s="73"/>
    </row>
    <row r="1786" spans="10:10" x14ac:dyDescent="0.35">
      <c r="J1786" s="73"/>
    </row>
    <row r="1787" spans="10:10" x14ac:dyDescent="0.35">
      <c r="J1787" s="73"/>
    </row>
    <row r="1788" spans="10:10" x14ac:dyDescent="0.35">
      <c r="J1788" s="73"/>
    </row>
    <row r="1789" spans="10:10" x14ac:dyDescent="0.35">
      <c r="J1789" s="73"/>
    </row>
    <row r="1790" spans="10:10" x14ac:dyDescent="0.35">
      <c r="J1790" s="73"/>
    </row>
    <row r="1791" spans="10:10" x14ac:dyDescent="0.35">
      <c r="J1791" s="73"/>
    </row>
    <row r="1792" spans="10:10" x14ac:dyDescent="0.35">
      <c r="J1792" s="73"/>
    </row>
    <row r="1793" spans="10:10" x14ac:dyDescent="0.35">
      <c r="J1793" s="73"/>
    </row>
    <row r="1794" spans="10:10" x14ac:dyDescent="0.35">
      <c r="J1794" s="73"/>
    </row>
    <row r="1795" spans="10:10" x14ac:dyDescent="0.35">
      <c r="J1795" s="73"/>
    </row>
    <row r="1796" spans="10:10" x14ac:dyDescent="0.35">
      <c r="J1796" s="73"/>
    </row>
    <row r="1797" spans="10:10" x14ac:dyDescent="0.35">
      <c r="J1797" s="73"/>
    </row>
    <row r="1798" spans="10:10" x14ac:dyDescent="0.35">
      <c r="J1798" s="73"/>
    </row>
    <row r="1799" spans="10:10" x14ac:dyDescent="0.35">
      <c r="J1799" s="73"/>
    </row>
    <row r="1800" spans="10:10" x14ac:dyDescent="0.35">
      <c r="J1800" s="73"/>
    </row>
    <row r="1801" spans="10:10" x14ac:dyDescent="0.35">
      <c r="J1801" s="73"/>
    </row>
    <row r="1802" spans="10:10" x14ac:dyDescent="0.35">
      <c r="J1802" s="73"/>
    </row>
    <row r="1803" spans="10:10" x14ac:dyDescent="0.35">
      <c r="J1803" s="73"/>
    </row>
    <row r="1804" spans="10:10" x14ac:dyDescent="0.35">
      <c r="J1804" s="73"/>
    </row>
    <row r="1805" spans="10:10" x14ac:dyDescent="0.35">
      <c r="J1805" s="73"/>
    </row>
    <row r="1806" spans="10:10" x14ac:dyDescent="0.35">
      <c r="J1806" s="73"/>
    </row>
    <row r="1807" spans="10:10" x14ac:dyDescent="0.35">
      <c r="J1807" s="73"/>
    </row>
    <row r="1808" spans="10:10" x14ac:dyDescent="0.35">
      <c r="J1808" s="73"/>
    </row>
    <row r="1809" spans="10:10" x14ac:dyDescent="0.35">
      <c r="J1809" s="73"/>
    </row>
    <row r="1810" spans="10:10" x14ac:dyDescent="0.35">
      <c r="J1810" s="73"/>
    </row>
    <row r="1811" spans="10:10" x14ac:dyDescent="0.35">
      <c r="J1811" s="73"/>
    </row>
    <row r="1812" spans="10:10" x14ac:dyDescent="0.35">
      <c r="J1812" s="73"/>
    </row>
    <row r="1813" spans="10:10" x14ac:dyDescent="0.35">
      <c r="J1813" s="73"/>
    </row>
    <row r="1814" spans="10:10" x14ac:dyDescent="0.35">
      <c r="J1814" s="73"/>
    </row>
    <row r="1815" spans="10:10" x14ac:dyDescent="0.35">
      <c r="J1815" s="73"/>
    </row>
    <row r="1816" spans="10:10" x14ac:dyDescent="0.35">
      <c r="J1816" s="73"/>
    </row>
    <row r="1817" spans="10:10" x14ac:dyDescent="0.35">
      <c r="J1817" s="73"/>
    </row>
    <row r="1818" spans="10:10" x14ac:dyDescent="0.35">
      <c r="J1818" s="73"/>
    </row>
    <row r="1819" spans="10:10" x14ac:dyDescent="0.35">
      <c r="J1819" s="73"/>
    </row>
    <row r="1820" spans="10:10" x14ac:dyDescent="0.35">
      <c r="J1820" s="73"/>
    </row>
    <row r="1821" spans="10:10" x14ac:dyDescent="0.35">
      <c r="J1821" s="73"/>
    </row>
    <row r="1822" spans="10:10" x14ac:dyDescent="0.35">
      <c r="J1822" s="73"/>
    </row>
    <row r="1823" spans="10:10" x14ac:dyDescent="0.35">
      <c r="J1823" s="73"/>
    </row>
    <row r="1824" spans="10:10" x14ac:dyDescent="0.35">
      <c r="J1824" s="73"/>
    </row>
    <row r="1825" spans="10:10" x14ac:dyDescent="0.35">
      <c r="J1825" s="73"/>
    </row>
    <row r="1826" spans="10:10" x14ac:dyDescent="0.35">
      <c r="J1826" s="73"/>
    </row>
    <row r="1827" spans="10:10" x14ac:dyDescent="0.35">
      <c r="J1827" s="73"/>
    </row>
    <row r="1828" spans="10:10" x14ac:dyDescent="0.35">
      <c r="J1828" s="73"/>
    </row>
    <row r="1829" spans="10:10" x14ac:dyDescent="0.35">
      <c r="J1829" s="73"/>
    </row>
    <row r="1830" spans="10:10" x14ac:dyDescent="0.35">
      <c r="J1830" s="73"/>
    </row>
    <row r="1831" spans="10:10" x14ac:dyDescent="0.35">
      <c r="J1831" s="73"/>
    </row>
    <row r="1832" spans="10:10" x14ac:dyDescent="0.35">
      <c r="J1832" s="73"/>
    </row>
    <row r="1833" spans="10:10" x14ac:dyDescent="0.35">
      <c r="J1833" s="73"/>
    </row>
    <row r="1834" spans="10:10" x14ac:dyDescent="0.35">
      <c r="J1834" s="73"/>
    </row>
    <row r="1835" spans="10:10" x14ac:dyDescent="0.35">
      <c r="J1835" s="73"/>
    </row>
    <row r="1836" spans="10:10" x14ac:dyDescent="0.35">
      <c r="J1836" s="73"/>
    </row>
    <row r="1837" spans="10:10" x14ac:dyDescent="0.35">
      <c r="J1837" s="73"/>
    </row>
    <row r="1838" spans="10:10" x14ac:dyDescent="0.35">
      <c r="J1838" s="73"/>
    </row>
    <row r="1839" spans="10:10" x14ac:dyDescent="0.35">
      <c r="J1839" s="73"/>
    </row>
    <row r="1840" spans="10:10" x14ac:dyDescent="0.35">
      <c r="J1840" s="73"/>
    </row>
    <row r="1841" spans="10:10" x14ac:dyDescent="0.35">
      <c r="J1841" s="73"/>
    </row>
    <row r="1842" spans="10:10" x14ac:dyDescent="0.35">
      <c r="J1842" s="73"/>
    </row>
    <row r="1843" spans="10:10" x14ac:dyDescent="0.35">
      <c r="J1843" s="73"/>
    </row>
    <row r="1844" spans="10:10" x14ac:dyDescent="0.35">
      <c r="J1844" s="73"/>
    </row>
    <row r="1845" spans="10:10" x14ac:dyDescent="0.35">
      <c r="J1845" s="73"/>
    </row>
    <row r="1846" spans="10:10" x14ac:dyDescent="0.35">
      <c r="J1846" s="73"/>
    </row>
    <row r="1847" spans="10:10" x14ac:dyDescent="0.35">
      <c r="J1847" s="73"/>
    </row>
    <row r="1848" spans="10:10" x14ac:dyDescent="0.35">
      <c r="J1848" s="73"/>
    </row>
    <row r="1849" spans="10:10" x14ac:dyDescent="0.35">
      <c r="J1849" s="73"/>
    </row>
    <row r="1850" spans="10:10" x14ac:dyDescent="0.35">
      <c r="J1850" s="73"/>
    </row>
    <row r="1851" spans="10:10" x14ac:dyDescent="0.35">
      <c r="J1851" s="73"/>
    </row>
    <row r="1852" spans="10:10" x14ac:dyDescent="0.35">
      <c r="J1852" s="73"/>
    </row>
    <row r="1853" spans="10:10" x14ac:dyDescent="0.35">
      <c r="J1853" s="73"/>
    </row>
    <row r="1854" spans="10:10" x14ac:dyDescent="0.35">
      <c r="J1854" s="73"/>
    </row>
    <row r="1855" spans="10:10" x14ac:dyDescent="0.35">
      <c r="J1855" s="73"/>
    </row>
    <row r="1856" spans="10:10" x14ac:dyDescent="0.35">
      <c r="J1856" s="73"/>
    </row>
    <row r="1857" spans="10:10" x14ac:dyDescent="0.35">
      <c r="J1857" s="73"/>
    </row>
    <row r="1858" spans="10:10" x14ac:dyDescent="0.35">
      <c r="J1858" s="73"/>
    </row>
    <row r="1859" spans="10:10" x14ac:dyDescent="0.35">
      <c r="J1859" s="73"/>
    </row>
    <row r="1860" spans="10:10" x14ac:dyDescent="0.35">
      <c r="J1860" s="73"/>
    </row>
    <row r="1861" spans="10:10" x14ac:dyDescent="0.35">
      <c r="J1861" s="73"/>
    </row>
    <row r="1862" spans="10:10" x14ac:dyDescent="0.35">
      <c r="J1862" s="73"/>
    </row>
    <row r="1863" spans="10:10" x14ac:dyDescent="0.35">
      <c r="J1863" s="73"/>
    </row>
    <row r="1864" spans="10:10" x14ac:dyDescent="0.35">
      <c r="J1864" s="73"/>
    </row>
    <row r="1865" spans="10:10" x14ac:dyDescent="0.35">
      <c r="J1865" s="73"/>
    </row>
    <row r="1866" spans="10:10" x14ac:dyDescent="0.35">
      <c r="J1866" s="73"/>
    </row>
    <row r="1867" spans="10:10" x14ac:dyDescent="0.35">
      <c r="J1867" s="73"/>
    </row>
    <row r="1868" spans="10:10" x14ac:dyDescent="0.35">
      <c r="J1868" s="73"/>
    </row>
    <row r="1869" spans="10:10" x14ac:dyDescent="0.35">
      <c r="J1869" s="73"/>
    </row>
    <row r="1870" spans="10:10" x14ac:dyDescent="0.35">
      <c r="J1870" s="73"/>
    </row>
    <row r="1871" spans="10:10" x14ac:dyDescent="0.35">
      <c r="J1871" s="73"/>
    </row>
    <row r="1872" spans="10:10" x14ac:dyDescent="0.35">
      <c r="J1872" s="73"/>
    </row>
    <row r="1873" spans="10:10" x14ac:dyDescent="0.35">
      <c r="J1873" s="73"/>
    </row>
    <row r="1874" spans="10:10" x14ac:dyDescent="0.35">
      <c r="J1874" s="73"/>
    </row>
    <row r="1875" spans="10:10" x14ac:dyDescent="0.35">
      <c r="J1875" s="73"/>
    </row>
    <row r="1876" spans="10:10" x14ac:dyDescent="0.35">
      <c r="J1876" s="73"/>
    </row>
    <row r="1877" spans="10:10" x14ac:dyDescent="0.35">
      <c r="J1877" s="73"/>
    </row>
    <row r="1878" spans="10:10" x14ac:dyDescent="0.35">
      <c r="J1878" s="73"/>
    </row>
    <row r="1879" spans="10:10" x14ac:dyDescent="0.35">
      <c r="J1879" s="73"/>
    </row>
    <row r="1880" spans="10:10" x14ac:dyDescent="0.35">
      <c r="J1880" s="73"/>
    </row>
    <row r="1881" spans="10:10" x14ac:dyDescent="0.35">
      <c r="J1881" s="73"/>
    </row>
    <row r="1882" spans="10:10" x14ac:dyDescent="0.35">
      <c r="J1882" s="73"/>
    </row>
    <row r="1883" spans="10:10" x14ac:dyDescent="0.35">
      <c r="J1883" s="73"/>
    </row>
    <row r="1884" spans="10:10" x14ac:dyDescent="0.35">
      <c r="J1884" s="73"/>
    </row>
    <row r="1885" spans="10:10" x14ac:dyDescent="0.35">
      <c r="J1885" s="73"/>
    </row>
    <row r="1886" spans="10:10" x14ac:dyDescent="0.35">
      <c r="J1886" s="73"/>
    </row>
    <row r="1887" spans="10:10" x14ac:dyDescent="0.35">
      <c r="J1887" s="73"/>
    </row>
    <row r="1888" spans="10:10" x14ac:dyDescent="0.35">
      <c r="J1888" s="73"/>
    </row>
    <row r="1889" spans="10:10" x14ac:dyDescent="0.35">
      <c r="J1889" s="73"/>
    </row>
    <row r="1890" spans="10:10" x14ac:dyDescent="0.35">
      <c r="J1890" s="73"/>
    </row>
    <row r="1891" spans="10:10" x14ac:dyDescent="0.35">
      <c r="J1891" s="73"/>
    </row>
    <row r="1892" spans="10:10" x14ac:dyDescent="0.35">
      <c r="J1892" s="73"/>
    </row>
    <row r="1893" spans="10:10" x14ac:dyDescent="0.35">
      <c r="J1893" s="73"/>
    </row>
    <row r="1894" spans="10:10" x14ac:dyDescent="0.35">
      <c r="J1894" s="73"/>
    </row>
    <row r="1895" spans="10:10" x14ac:dyDescent="0.35">
      <c r="J1895" s="73"/>
    </row>
    <row r="1896" spans="10:10" x14ac:dyDescent="0.35">
      <c r="J1896" s="73"/>
    </row>
    <row r="1897" spans="10:10" x14ac:dyDescent="0.35">
      <c r="J1897" s="73"/>
    </row>
    <row r="1898" spans="10:10" x14ac:dyDescent="0.35">
      <c r="J1898" s="73"/>
    </row>
    <row r="1899" spans="10:10" x14ac:dyDescent="0.35">
      <c r="J1899" s="73"/>
    </row>
    <row r="1900" spans="10:10" x14ac:dyDescent="0.35">
      <c r="J1900" s="73"/>
    </row>
    <row r="1901" spans="10:10" x14ac:dyDescent="0.35">
      <c r="J1901" s="73"/>
    </row>
    <row r="1902" spans="10:10" x14ac:dyDescent="0.35">
      <c r="J1902" s="73"/>
    </row>
    <row r="1903" spans="10:10" x14ac:dyDescent="0.35">
      <c r="J1903" s="73"/>
    </row>
    <row r="1904" spans="10:10" x14ac:dyDescent="0.35">
      <c r="J1904" s="73"/>
    </row>
    <row r="1905" spans="10:10" x14ac:dyDescent="0.35">
      <c r="J1905" s="73"/>
    </row>
    <row r="1906" spans="10:10" x14ac:dyDescent="0.35">
      <c r="J1906" s="73"/>
    </row>
    <row r="1907" spans="10:10" x14ac:dyDescent="0.35">
      <c r="J1907" s="73"/>
    </row>
    <row r="1908" spans="10:10" x14ac:dyDescent="0.35">
      <c r="J1908" s="73"/>
    </row>
    <row r="1909" spans="10:10" x14ac:dyDescent="0.35">
      <c r="J1909" s="73"/>
    </row>
    <row r="1910" spans="10:10" x14ac:dyDescent="0.35">
      <c r="J1910" s="73"/>
    </row>
    <row r="1911" spans="10:10" x14ac:dyDescent="0.35">
      <c r="J1911" s="73"/>
    </row>
    <row r="1912" spans="10:10" x14ac:dyDescent="0.35">
      <c r="J1912" s="73"/>
    </row>
    <row r="1913" spans="10:10" x14ac:dyDescent="0.35">
      <c r="J1913" s="73"/>
    </row>
    <row r="1914" spans="10:10" x14ac:dyDescent="0.35">
      <c r="J1914" s="73"/>
    </row>
    <row r="1915" spans="10:10" x14ac:dyDescent="0.35">
      <c r="J1915" s="73"/>
    </row>
    <row r="1916" spans="10:10" x14ac:dyDescent="0.35">
      <c r="J1916" s="73"/>
    </row>
    <row r="1917" spans="10:10" x14ac:dyDescent="0.35">
      <c r="J1917" s="73"/>
    </row>
    <row r="1918" spans="10:10" x14ac:dyDescent="0.35">
      <c r="J1918" s="73"/>
    </row>
    <row r="1919" spans="10:10" x14ac:dyDescent="0.35">
      <c r="J1919" s="73"/>
    </row>
    <row r="1920" spans="10:10" x14ac:dyDescent="0.35">
      <c r="J1920" s="73"/>
    </row>
    <row r="1921" spans="10:10" x14ac:dyDescent="0.35">
      <c r="J1921" s="73"/>
    </row>
    <row r="1922" spans="10:10" x14ac:dyDescent="0.35">
      <c r="J1922" s="73"/>
    </row>
    <row r="1923" spans="10:10" x14ac:dyDescent="0.35">
      <c r="J1923" s="73"/>
    </row>
    <row r="1924" spans="10:10" x14ac:dyDescent="0.35">
      <c r="J1924" s="73"/>
    </row>
    <row r="1925" spans="10:10" x14ac:dyDescent="0.35">
      <c r="J1925" s="73"/>
    </row>
    <row r="1926" spans="10:10" x14ac:dyDescent="0.35">
      <c r="J1926" s="73"/>
    </row>
    <row r="1927" spans="10:10" x14ac:dyDescent="0.35">
      <c r="J1927" s="73"/>
    </row>
    <row r="1928" spans="10:10" x14ac:dyDescent="0.35">
      <c r="J1928" s="73"/>
    </row>
    <row r="1929" spans="10:10" x14ac:dyDescent="0.35">
      <c r="J1929" s="73"/>
    </row>
    <row r="1930" spans="10:10" x14ac:dyDescent="0.35">
      <c r="J1930" s="73"/>
    </row>
    <row r="1931" spans="10:10" x14ac:dyDescent="0.35">
      <c r="J1931" s="73"/>
    </row>
    <row r="1932" spans="10:10" x14ac:dyDescent="0.35">
      <c r="J1932" s="73"/>
    </row>
    <row r="1933" spans="10:10" x14ac:dyDescent="0.35">
      <c r="J1933" s="73"/>
    </row>
    <row r="1934" spans="10:10" x14ac:dyDescent="0.35">
      <c r="J1934" s="73"/>
    </row>
    <row r="1935" spans="10:10" x14ac:dyDescent="0.35">
      <c r="J1935" s="73"/>
    </row>
    <row r="1936" spans="10:10" x14ac:dyDescent="0.35">
      <c r="J1936" s="73"/>
    </row>
    <row r="1937" spans="10:10" x14ac:dyDescent="0.35">
      <c r="J1937" s="73"/>
    </row>
    <row r="1938" spans="10:10" x14ac:dyDescent="0.35">
      <c r="J1938" s="73"/>
    </row>
    <row r="1939" spans="10:10" x14ac:dyDescent="0.35">
      <c r="J1939" s="73"/>
    </row>
    <row r="1940" spans="10:10" x14ac:dyDescent="0.35">
      <c r="J1940" s="73"/>
    </row>
    <row r="1941" spans="10:10" x14ac:dyDescent="0.35">
      <c r="J1941" s="73"/>
    </row>
    <row r="1942" spans="10:10" x14ac:dyDescent="0.35">
      <c r="J1942" s="73"/>
    </row>
    <row r="1943" spans="10:10" x14ac:dyDescent="0.35">
      <c r="J1943" s="73"/>
    </row>
    <row r="1944" spans="10:10" x14ac:dyDescent="0.35">
      <c r="J1944" s="73"/>
    </row>
    <row r="1945" spans="10:10" x14ac:dyDescent="0.35">
      <c r="J1945" s="73"/>
    </row>
    <row r="1946" spans="10:10" x14ac:dyDescent="0.35">
      <c r="J1946" s="73"/>
    </row>
    <row r="1947" spans="10:10" x14ac:dyDescent="0.35">
      <c r="J1947" s="73"/>
    </row>
    <row r="1948" spans="10:10" x14ac:dyDescent="0.35">
      <c r="J1948" s="73"/>
    </row>
    <row r="1949" spans="10:10" x14ac:dyDescent="0.35">
      <c r="J1949" s="73"/>
    </row>
    <row r="1950" spans="10:10" x14ac:dyDescent="0.35">
      <c r="J1950" s="73"/>
    </row>
    <row r="1951" spans="10:10" x14ac:dyDescent="0.35">
      <c r="J1951" s="73"/>
    </row>
    <row r="1952" spans="10:10" x14ac:dyDescent="0.35">
      <c r="J1952" s="73"/>
    </row>
    <row r="1953" spans="10:10" x14ac:dyDescent="0.35">
      <c r="J1953" s="73"/>
    </row>
    <row r="1954" spans="10:10" x14ac:dyDescent="0.35">
      <c r="J1954" s="73"/>
    </row>
    <row r="1955" spans="10:10" x14ac:dyDescent="0.35">
      <c r="J1955" s="73"/>
    </row>
    <row r="1956" spans="10:10" x14ac:dyDescent="0.35">
      <c r="J1956" s="73"/>
    </row>
    <row r="1957" spans="10:10" x14ac:dyDescent="0.35">
      <c r="J1957" s="73"/>
    </row>
    <row r="1958" spans="10:10" x14ac:dyDescent="0.35">
      <c r="J1958" s="73"/>
    </row>
    <row r="1959" spans="10:10" x14ac:dyDescent="0.35">
      <c r="J1959" s="73"/>
    </row>
    <row r="1960" spans="10:10" x14ac:dyDescent="0.35">
      <c r="J1960" s="73"/>
    </row>
    <row r="1961" spans="10:10" x14ac:dyDescent="0.35">
      <c r="J1961" s="73"/>
    </row>
    <row r="1962" spans="10:10" x14ac:dyDescent="0.35">
      <c r="J1962" s="73"/>
    </row>
    <row r="1963" spans="10:10" x14ac:dyDescent="0.35">
      <c r="J1963" s="73"/>
    </row>
    <row r="1964" spans="10:10" x14ac:dyDescent="0.35">
      <c r="J1964" s="73"/>
    </row>
    <row r="1965" spans="10:10" x14ac:dyDescent="0.35">
      <c r="J1965" s="73"/>
    </row>
    <row r="1966" spans="10:10" x14ac:dyDescent="0.35">
      <c r="J1966" s="73"/>
    </row>
    <row r="1967" spans="10:10" x14ac:dyDescent="0.35">
      <c r="J1967" s="73"/>
    </row>
    <row r="1968" spans="10:10" x14ac:dyDescent="0.35">
      <c r="J1968" s="73"/>
    </row>
    <row r="1969" spans="10:10" x14ac:dyDescent="0.35">
      <c r="J1969" s="73"/>
    </row>
    <row r="1970" spans="10:10" x14ac:dyDescent="0.35">
      <c r="J1970" s="73"/>
    </row>
    <row r="1971" spans="10:10" x14ac:dyDescent="0.35">
      <c r="J1971" s="73"/>
    </row>
    <row r="1972" spans="10:10" x14ac:dyDescent="0.35">
      <c r="J1972" s="73"/>
    </row>
    <row r="1973" spans="10:10" x14ac:dyDescent="0.35">
      <c r="J1973" s="73"/>
    </row>
    <row r="1974" spans="10:10" x14ac:dyDescent="0.35">
      <c r="J1974" s="73"/>
    </row>
    <row r="1975" spans="10:10" x14ac:dyDescent="0.35">
      <c r="J1975" s="73"/>
    </row>
    <row r="1976" spans="10:10" x14ac:dyDescent="0.35">
      <c r="J1976" s="73"/>
    </row>
    <row r="1977" spans="10:10" x14ac:dyDescent="0.35">
      <c r="J1977" s="73"/>
    </row>
    <row r="1978" spans="10:10" x14ac:dyDescent="0.35">
      <c r="J1978" s="73"/>
    </row>
    <row r="1979" spans="10:10" x14ac:dyDescent="0.35">
      <c r="J1979" s="73"/>
    </row>
    <row r="1980" spans="10:10" x14ac:dyDescent="0.35">
      <c r="J1980" s="73"/>
    </row>
    <row r="1981" spans="10:10" x14ac:dyDescent="0.35">
      <c r="J1981" s="73"/>
    </row>
    <row r="1982" spans="10:10" x14ac:dyDescent="0.35">
      <c r="J1982" s="73"/>
    </row>
    <row r="1983" spans="10:10" x14ac:dyDescent="0.35">
      <c r="J1983" s="73"/>
    </row>
    <row r="1984" spans="10:10" x14ac:dyDescent="0.35">
      <c r="J1984" s="73"/>
    </row>
    <row r="1985" spans="10:10" x14ac:dyDescent="0.35">
      <c r="J1985" s="73"/>
    </row>
    <row r="1986" spans="10:10" x14ac:dyDescent="0.35">
      <c r="J1986" s="73"/>
    </row>
    <row r="1987" spans="10:10" x14ac:dyDescent="0.35">
      <c r="J1987" s="73"/>
    </row>
    <row r="1988" spans="10:10" x14ac:dyDescent="0.35">
      <c r="J1988" s="73"/>
    </row>
    <row r="1989" spans="10:10" x14ac:dyDescent="0.35">
      <c r="J1989" s="73"/>
    </row>
    <row r="1990" spans="10:10" x14ac:dyDescent="0.35">
      <c r="J1990" s="73"/>
    </row>
    <row r="1991" spans="10:10" x14ac:dyDescent="0.35">
      <c r="J1991" s="73"/>
    </row>
    <row r="1992" spans="10:10" x14ac:dyDescent="0.35">
      <c r="J1992" s="73"/>
    </row>
    <row r="1993" spans="10:10" x14ac:dyDescent="0.35">
      <c r="J1993" s="73"/>
    </row>
    <row r="1994" spans="10:10" x14ac:dyDescent="0.35">
      <c r="J1994" s="73"/>
    </row>
    <row r="1995" spans="10:10" x14ac:dyDescent="0.35">
      <c r="J1995" s="73"/>
    </row>
    <row r="1996" spans="10:10" x14ac:dyDescent="0.35">
      <c r="J1996" s="73"/>
    </row>
    <row r="1997" spans="10:10" x14ac:dyDescent="0.35">
      <c r="J1997" s="73"/>
    </row>
    <row r="1998" spans="10:10" x14ac:dyDescent="0.35">
      <c r="J1998" s="73"/>
    </row>
    <row r="1999" spans="10:10" x14ac:dyDescent="0.35">
      <c r="J1999" s="73"/>
    </row>
    <row r="2000" spans="10:10" x14ac:dyDescent="0.35">
      <c r="J2000" s="73"/>
    </row>
    <row r="2001" spans="10:10" x14ac:dyDescent="0.35">
      <c r="J2001" s="73"/>
    </row>
    <row r="2002" spans="10:10" x14ac:dyDescent="0.35">
      <c r="J2002" s="73"/>
    </row>
    <row r="2003" spans="10:10" x14ac:dyDescent="0.35">
      <c r="J2003" s="73"/>
    </row>
    <row r="2004" spans="10:10" x14ac:dyDescent="0.35">
      <c r="J2004" s="73"/>
    </row>
    <row r="2005" spans="10:10" x14ac:dyDescent="0.35">
      <c r="J2005" s="73"/>
    </row>
    <row r="2006" spans="10:10" x14ac:dyDescent="0.35">
      <c r="J2006" s="73"/>
    </row>
    <row r="2007" spans="10:10" x14ac:dyDescent="0.35">
      <c r="J2007" s="73"/>
    </row>
    <row r="2008" spans="10:10" x14ac:dyDescent="0.35">
      <c r="J2008" s="73"/>
    </row>
    <row r="2009" spans="10:10" x14ac:dyDescent="0.35">
      <c r="J2009" s="73"/>
    </row>
    <row r="2010" spans="10:10" x14ac:dyDescent="0.35">
      <c r="J2010" s="73"/>
    </row>
    <row r="2011" spans="10:10" x14ac:dyDescent="0.35">
      <c r="J2011" s="73"/>
    </row>
    <row r="2012" spans="10:10" x14ac:dyDescent="0.35">
      <c r="J2012" s="73"/>
    </row>
    <row r="2013" spans="10:10" x14ac:dyDescent="0.35">
      <c r="J2013" s="73"/>
    </row>
    <row r="2014" spans="10:10" x14ac:dyDescent="0.35">
      <c r="J2014" s="73"/>
    </row>
    <row r="2015" spans="10:10" x14ac:dyDescent="0.35">
      <c r="J2015" s="73"/>
    </row>
    <row r="2016" spans="10:10" x14ac:dyDescent="0.35">
      <c r="J2016" s="73"/>
    </row>
    <row r="2017" spans="10:10" x14ac:dyDescent="0.35">
      <c r="J2017" s="73"/>
    </row>
    <row r="2018" spans="10:10" x14ac:dyDescent="0.35">
      <c r="J2018" s="73"/>
    </row>
    <row r="2019" spans="10:10" x14ac:dyDescent="0.35">
      <c r="J2019" s="73"/>
    </row>
    <row r="2020" spans="10:10" x14ac:dyDescent="0.35">
      <c r="J2020" s="73"/>
    </row>
    <row r="2021" spans="10:10" x14ac:dyDescent="0.35">
      <c r="J2021" s="73"/>
    </row>
    <row r="2022" spans="10:10" x14ac:dyDescent="0.35">
      <c r="J2022" s="73"/>
    </row>
    <row r="2023" spans="10:10" x14ac:dyDescent="0.35">
      <c r="J2023" s="73"/>
    </row>
    <row r="2024" spans="10:10" x14ac:dyDescent="0.35">
      <c r="J2024" s="73"/>
    </row>
    <row r="2025" spans="10:10" x14ac:dyDescent="0.35">
      <c r="J2025" s="73"/>
    </row>
    <row r="2026" spans="10:10" x14ac:dyDescent="0.35">
      <c r="J2026" s="73"/>
    </row>
    <row r="2027" spans="10:10" x14ac:dyDescent="0.35">
      <c r="J2027" s="73"/>
    </row>
    <row r="2028" spans="10:10" x14ac:dyDescent="0.35">
      <c r="J2028" s="73"/>
    </row>
    <row r="2029" spans="10:10" x14ac:dyDescent="0.35">
      <c r="J2029" s="73"/>
    </row>
    <row r="2030" spans="10:10" x14ac:dyDescent="0.35">
      <c r="J2030" s="73"/>
    </row>
    <row r="2031" spans="10:10" x14ac:dyDescent="0.35">
      <c r="J2031" s="73"/>
    </row>
    <row r="2032" spans="10:10" x14ac:dyDescent="0.35">
      <c r="J2032" s="73"/>
    </row>
    <row r="2033" spans="10:10" x14ac:dyDescent="0.35">
      <c r="J2033" s="73"/>
    </row>
    <row r="2034" spans="10:10" x14ac:dyDescent="0.35">
      <c r="J2034" s="73"/>
    </row>
    <row r="2035" spans="10:10" x14ac:dyDescent="0.35">
      <c r="J2035" s="73"/>
    </row>
    <row r="2036" spans="10:10" x14ac:dyDescent="0.35">
      <c r="J2036" s="73"/>
    </row>
    <row r="2037" spans="10:10" x14ac:dyDescent="0.35">
      <c r="J2037" s="73"/>
    </row>
    <row r="2038" spans="10:10" x14ac:dyDescent="0.35">
      <c r="J2038" s="73"/>
    </row>
    <row r="2039" spans="10:10" x14ac:dyDescent="0.35">
      <c r="J2039" s="73"/>
    </row>
    <row r="2040" spans="10:10" x14ac:dyDescent="0.35">
      <c r="J2040" s="73"/>
    </row>
    <row r="2041" spans="10:10" x14ac:dyDescent="0.35">
      <c r="J2041" s="73"/>
    </row>
    <row r="2042" spans="10:10" x14ac:dyDescent="0.35">
      <c r="J2042" s="73"/>
    </row>
    <row r="2043" spans="10:10" x14ac:dyDescent="0.35">
      <c r="J2043" s="73"/>
    </row>
    <row r="2044" spans="10:10" x14ac:dyDescent="0.35">
      <c r="J2044" s="73"/>
    </row>
    <row r="2045" spans="10:10" x14ac:dyDescent="0.35">
      <c r="J2045" s="73"/>
    </row>
    <row r="2046" spans="10:10" x14ac:dyDescent="0.35">
      <c r="J2046" s="73"/>
    </row>
    <row r="2047" spans="10:10" x14ac:dyDescent="0.35">
      <c r="J2047" s="73"/>
    </row>
    <row r="2048" spans="10:10" x14ac:dyDescent="0.35">
      <c r="J2048" s="73"/>
    </row>
    <row r="2049" spans="10:10" x14ac:dyDescent="0.35">
      <c r="J2049" s="73"/>
    </row>
    <row r="2050" spans="10:10" x14ac:dyDescent="0.35">
      <c r="J2050" s="73"/>
    </row>
    <row r="2051" spans="10:10" x14ac:dyDescent="0.35">
      <c r="J2051" s="73"/>
    </row>
    <row r="2052" spans="10:10" x14ac:dyDescent="0.35">
      <c r="J2052" s="73"/>
    </row>
    <row r="2053" spans="10:10" x14ac:dyDescent="0.35">
      <c r="J2053" s="73"/>
    </row>
    <row r="2054" spans="10:10" x14ac:dyDescent="0.35">
      <c r="J2054" s="73"/>
    </row>
    <row r="2055" spans="10:10" x14ac:dyDescent="0.35">
      <c r="J2055" s="73"/>
    </row>
    <row r="2056" spans="10:10" x14ac:dyDescent="0.35">
      <c r="J2056" s="73"/>
    </row>
    <row r="2057" spans="10:10" x14ac:dyDescent="0.35">
      <c r="J2057" s="73"/>
    </row>
    <row r="2058" spans="10:10" x14ac:dyDescent="0.35">
      <c r="J2058" s="73"/>
    </row>
    <row r="2059" spans="10:10" x14ac:dyDescent="0.35">
      <c r="J2059" s="73"/>
    </row>
    <row r="2060" spans="10:10" x14ac:dyDescent="0.35">
      <c r="J2060" s="73"/>
    </row>
    <row r="2061" spans="10:10" x14ac:dyDescent="0.35">
      <c r="J2061" s="73"/>
    </row>
    <row r="2062" spans="10:10" x14ac:dyDescent="0.35">
      <c r="J2062" s="73"/>
    </row>
    <row r="2063" spans="10:10" x14ac:dyDescent="0.35">
      <c r="J2063" s="73"/>
    </row>
    <row r="2064" spans="10:10" x14ac:dyDescent="0.35">
      <c r="J2064" s="73"/>
    </row>
    <row r="2065" spans="10:10" x14ac:dyDescent="0.35">
      <c r="J2065" s="73"/>
    </row>
    <row r="2066" spans="10:10" x14ac:dyDescent="0.35">
      <c r="J2066" s="73"/>
    </row>
    <row r="2067" spans="10:10" x14ac:dyDescent="0.35">
      <c r="J2067" s="73"/>
    </row>
    <row r="2068" spans="10:10" x14ac:dyDescent="0.35">
      <c r="J2068" s="73"/>
    </row>
    <row r="2069" spans="10:10" x14ac:dyDescent="0.35">
      <c r="J2069" s="73"/>
    </row>
    <row r="2070" spans="10:10" x14ac:dyDescent="0.35">
      <c r="J2070" s="73"/>
    </row>
    <row r="2071" spans="10:10" x14ac:dyDescent="0.35">
      <c r="J2071" s="73"/>
    </row>
    <row r="2072" spans="10:10" x14ac:dyDescent="0.35">
      <c r="J2072" s="73"/>
    </row>
    <row r="2073" spans="10:10" x14ac:dyDescent="0.35">
      <c r="J2073" s="73"/>
    </row>
    <row r="2074" spans="10:10" x14ac:dyDescent="0.35">
      <c r="J2074" s="73"/>
    </row>
    <row r="2075" spans="10:10" x14ac:dyDescent="0.35">
      <c r="J2075" s="73"/>
    </row>
    <row r="2076" spans="10:10" x14ac:dyDescent="0.35">
      <c r="J2076" s="73"/>
    </row>
    <row r="2077" spans="10:10" x14ac:dyDescent="0.35">
      <c r="J2077" s="73"/>
    </row>
    <row r="2078" spans="10:10" x14ac:dyDescent="0.35">
      <c r="J2078" s="73"/>
    </row>
    <row r="2079" spans="10:10" x14ac:dyDescent="0.35">
      <c r="J2079" s="73"/>
    </row>
    <row r="2080" spans="10:10" x14ac:dyDescent="0.35">
      <c r="J2080" s="73"/>
    </row>
    <row r="2081" spans="10:10" x14ac:dyDescent="0.35">
      <c r="J2081" s="73"/>
    </row>
    <row r="2082" spans="10:10" x14ac:dyDescent="0.35">
      <c r="J2082" s="73"/>
    </row>
    <row r="2083" spans="10:10" x14ac:dyDescent="0.35">
      <c r="J2083" s="73"/>
    </row>
    <row r="2084" spans="10:10" x14ac:dyDescent="0.35">
      <c r="J2084" s="73"/>
    </row>
    <row r="2085" spans="10:10" x14ac:dyDescent="0.35">
      <c r="J2085" s="73"/>
    </row>
    <row r="2086" spans="10:10" x14ac:dyDescent="0.35">
      <c r="J2086" s="73"/>
    </row>
    <row r="2087" spans="10:10" x14ac:dyDescent="0.35">
      <c r="J2087" s="73"/>
    </row>
    <row r="2088" spans="10:10" x14ac:dyDescent="0.35">
      <c r="J2088" s="73"/>
    </row>
    <row r="2089" spans="10:10" x14ac:dyDescent="0.35">
      <c r="J2089" s="73"/>
    </row>
    <row r="2090" spans="10:10" x14ac:dyDescent="0.35">
      <c r="J2090" s="73"/>
    </row>
    <row r="2091" spans="10:10" x14ac:dyDescent="0.35">
      <c r="J2091" s="73"/>
    </row>
    <row r="2092" spans="10:10" x14ac:dyDescent="0.35">
      <c r="J2092" s="73"/>
    </row>
    <row r="2093" spans="10:10" x14ac:dyDescent="0.35">
      <c r="J2093" s="73"/>
    </row>
    <row r="2094" spans="10:10" x14ac:dyDescent="0.35">
      <c r="J2094" s="73"/>
    </row>
    <row r="2095" spans="10:10" x14ac:dyDescent="0.35">
      <c r="J2095" s="73"/>
    </row>
    <row r="2096" spans="10:10" x14ac:dyDescent="0.35">
      <c r="J2096" s="73"/>
    </row>
    <row r="2097" spans="10:10" x14ac:dyDescent="0.35">
      <c r="J2097" s="73"/>
    </row>
    <row r="2098" spans="10:10" x14ac:dyDescent="0.35">
      <c r="J2098" s="73"/>
    </row>
    <row r="2099" spans="10:10" x14ac:dyDescent="0.35">
      <c r="J2099" s="73"/>
    </row>
    <row r="2100" spans="10:10" x14ac:dyDescent="0.35">
      <c r="J2100" s="73"/>
    </row>
    <row r="2101" spans="10:10" x14ac:dyDescent="0.35">
      <c r="J2101" s="73"/>
    </row>
    <row r="2102" spans="10:10" x14ac:dyDescent="0.35">
      <c r="J2102" s="73"/>
    </row>
    <row r="2103" spans="10:10" x14ac:dyDescent="0.35">
      <c r="J2103" s="73"/>
    </row>
    <row r="2104" spans="10:10" x14ac:dyDescent="0.35">
      <c r="J2104" s="73"/>
    </row>
    <row r="2105" spans="10:10" x14ac:dyDescent="0.35">
      <c r="J2105" s="73"/>
    </row>
    <row r="2106" spans="10:10" x14ac:dyDescent="0.35">
      <c r="J2106" s="73"/>
    </row>
    <row r="2107" spans="10:10" x14ac:dyDescent="0.35">
      <c r="J2107" s="73"/>
    </row>
    <row r="2108" spans="10:10" x14ac:dyDescent="0.35">
      <c r="J2108" s="73"/>
    </row>
    <row r="2109" spans="10:10" x14ac:dyDescent="0.35">
      <c r="J2109" s="73"/>
    </row>
    <row r="2110" spans="10:10" x14ac:dyDescent="0.35">
      <c r="J2110" s="73"/>
    </row>
    <row r="2111" spans="10:10" x14ac:dyDescent="0.35">
      <c r="J2111" s="73"/>
    </row>
    <row r="2112" spans="10:10" x14ac:dyDescent="0.35">
      <c r="J2112" s="73"/>
    </row>
    <row r="2113" spans="10:10" x14ac:dyDescent="0.35">
      <c r="J2113" s="73"/>
    </row>
    <row r="2114" spans="10:10" x14ac:dyDescent="0.35">
      <c r="J2114" s="73"/>
    </row>
    <row r="2115" spans="10:10" x14ac:dyDescent="0.35">
      <c r="J2115" s="73"/>
    </row>
    <row r="2116" spans="10:10" x14ac:dyDescent="0.35">
      <c r="J2116" s="73"/>
    </row>
    <row r="2117" spans="10:10" x14ac:dyDescent="0.35">
      <c r="J2117" s="73"/>
    </row>
    <row r="2118" spans="10:10" x14ac:dyDescent="0.35">
      <c r="J2118" s="73"/>
    </row>
    <row r="2119" spans="10:10" x14ac:dyDescent="0.35">
      <c r="J2119" s="73"/>
    </row>
    <row r="2120" spans="10:10" x14ac:dyDescent="0.35">
      <c r="J2120" s="73"/>
    </row>
    <row r="2121" spans="10:10" x14ac:dyDescent="0.35">
      <c r="J2121" s="73"/>
    </row>
    <row r="2122" spans="10:10" x14ac:dyDescent="0.35">
      <c r="J2122" s="73"/>
    </row>
    <row r="2123" spans="10:10" x14ac:dyDescent="0.35">
      <c r="J2123" s="73"/>
    </row>
    <row r="2124" spans="10:10" x14ac:dyDescent="0.35">
      <c r="J2124" s="73"/>
    </row>
    <row r="2125" spans="10:10" x14ac:dyDescent="0.35">
      <c r="J2125" s="73"/>
    </row>
    <row r="2126" spans="10:10" x14ac:dyDescent="0.35">
      <c r="J2126" s="73"/>
    </row>
    <row r="2127" spans="10:10" x14ac:dyDescent="0.35">
      <c r="J2127" s="73"/>
    </row>
    <row r="2128" spans="10:10" x14ac:dyDescent="0.35">
      <c r="J2128" s="73"/>
    </row>
    <row r="2129" spans="10:10" x14ac:dyDescent="0.35">
      <c r="J2129" s="73"/>
    </row>
    <row r="2130" spans="10:10" x14ac:dyDescent="0.35">
      <c r="J2130" s="73"/>
    </row>
    <row r="2131" spans="10:10" x14ac:dyDescent="0.35">
      <c r="J2131" s="73"/>
    </row>
    <row r="2132" spans="10:10" x14ac:dyDescent="0.35">
      <c r="J2132" s="73"/>
    </row>
    <row r="2133" spans="10:10" x14ac:dyDescent="0.35">
      <c r="J2133" s="73"/>
    </row>
    <row r="2134" spans="10:10" x14ac:dyDescent="0.35">
      <c r="J2134" s="73"/>
    </row>
    <row r="2135" spans="10:10" x14ac:dyDescent="0.35">
      <c r="J2135" s="73"/>
    </row>
    <row r="2136" spans="10:10" x14ac:dyDescent="0.35">
      <c r="J2136" s="73"/>
    </row>
    <row r="2137" spans="10:10" x14ac:dyDescent="0.35">
      <c r="J2137" s="73"/>
    </row>
    <row r="2138" spans="10:10" x14ac:dyDescent="0.35">
      <c r="J2138" s="73"/>
    </row>
    <row r="2139" spans="10:10" x14ac:dyDescent="0.35">
      <c r="J2139" s="73"/>
    </row>
    <row r="2140" spans="10:10" x14ac:dyDescent="0.35">
      <c r="J2140" s="73"/>
    </row>
    <row r="2141" spans="10:10" x14ac:dyDescent="0.35">
      <c r="J2141" s="73"/>
    </row>
    <row r="2142" spans="10:10" x14ac:dyDescent="0.35">
      <c r="J2142" s="73"/>
    </row>
    <row r="2143" spans="10:10" x14ac:dyDescent="0.35">
      <c r="J2143" s="73"/>
    </row>
    <row r="2144" spans="10:10" x14ac:dyDescent="0.35">
      <c r="J2144" s="73"/>
    </row>
    <row r="2145" spans="10:10" x14ac:dyDescent="0.35">
      <c r="J2145" s="73"/>
    </row>
    <row r="2146" spans="10:10" x14ac:dyDescent="0.35">
      <c r="J2146" s="73"/>
    </row>
    <row r="2147" spans="10:10" x14ac:dyDescent="0.35">
      <c r="J2147" s="73"/>
    </row>
    <row r="2148" spans="10:10" x14ac:dyDescent="0.35">
      <c r="J2148" s="73"/>
    </row>
    <row r="2149" spans="10:10" x14ac:dyDescent="0.35">
      <c r="J2149" s="73"/>
    </row>
    <row r="2150" spans="10:10" x14ac:dyDescent="0.35">
      <c r="J2150" s="73"/>
    </row>
    <row r="2151" spans="10:10" x14ac:dyDescent="0.35">
      <c r="J2151" s="73"/>
    </row>
    <row r="2152" spans="10:10" x14ac:dyDescent="0.35">
      <c r="J2152" s="73"/>
    </row>
    <row r="2153" spans="10:10" x14ac:dyDescent="0.35">
      <c r="J2153" s="73"/>
    </row>
    <row r="2154" spans="10:10" x14ac:dyDescent="0.35">
      <c r="J2154" s="73"/>
    </row>
    <row r="2155" spans="10:10" x14ac:dyDescent="0.35">
      <c r="J2155" s="73"/>
    </row>
    <row r="2156" spans="10:10" x14ac:dyDescent="0.35">
      <c r="J2156" s="73"/>
    </row>
    <row r="2157" spans="10:10" x14ac:dyDescent="0.35">
      <c r="J2157" s="73"/>
    </row>
    <row r="2158" spans="10:10" x14ac:dyDescent="0.35">
      <c r="J2158" s="73"/>
    </row>
    <row r="2159" spans="10:10" x14ac:dyDescent="0.35">
      <c r="J2159" s="73"/>
    </row>
    <row r="2160" spans="10:10" x14ac:dyDescent="0.35">
      <c r="J2160" s="73"/>
    </row>
    <row r="2161" spans="10:10" x14ac:dyDescent="0.35">
      <c r="J2161" s="73"/>
    </row>
    <row r="2162" spans="10:10" x14ac:dyDescent="0.35">
      <c r="J2162" s="73"/>
    </row>
    <row r="2163" spans="10:10" x14ac:dyDescent="0.35">
      <c r="J2163" s="73"/>
    </row>
    <row r="2164" spans="10:10" x14ac:dyDescent="0.35">
      <c r="J2164" s="73"/>
    </row>
    <row r="2165" spans="10:10" x14ac:dyDescent="0.35">
      <c r="J2165" s="73"/>
    </row>
    <row r="2166" spans="10:10" x14ac:dyDescent="0.35">
      <c r="J2166" s="73"/>
    </row>
    <row r="2167" spans="10:10" x14ac:dyDescent="0.35">
      <c r="J2167" s="73"/>
    </row>
    <row r="2168" spans="10:10" x14ac:dyDescent="0.35">
      <c r="J2168" s="73"/>
    </row>
    <row r="2169" spans="10:10" x14ac:dyDescent="0.35">
      <c r="J2169" s="73"/>
    </row>
    <row r="2170" spans="10:10" x14ac:dyDescent="0.35">
      <c r="J2170" s="73"/>
    </row>
    <row r="2171" spans="10:10" x14ac:dyDescent="0.35">
      <c r="J2171" s="73"/>
    </row>
    <row r="2172" spans="10:10" x14ac:dyDescent="0.35">
      <c r="J2172" s="73"/>
    </row>
    <row r="2173" spans="10:10" x14ac:dyDescent="0.35">
      <c r="J2173" s="73"/>
    </row>
    <row r="2174" spans="10:10" x14ac:dyDescent="0.35">
      <c r="J2174" s="73"/>
    </row>
    <row r="2175" spans="10:10" x14ac:dyDescent="0.35">
      <c r="J2175" s="73"/>
    </row>
    <row r="2176" spans="10:10" x14ac:dyDescent="0.35">
      <c r="J2176" s="73"/>
    </row>
    <row r="2177" spans="10:10" x14ac:dyDescent="0.35">
      <c r="J2177" s="73"/>
    </row>
    <row r="2178" spans="10:10" x14ac:dyDescent="0.35">
      <c r="J2178" s="73"/>
    </row>
    <row r="2179" spans="10:10" x14ac:dyDescent="0.35">
      <c r="J2179" s="73"/>
    </row>
    <row r="2180" spans="10:10" x14ac:dyDescent="0.35">
      <c r="J2180" s="73"/>
    </row>
    <row r="2181" spans="10:10" x14ac:dyDescent="0.35">
      <c r="J2181" s="73"/>
    </row>
    <row r="2182" spans="10:10" x14ac:dyDescent="0.35">
      <c r="J2182" s="73"/>
    </row>
    <row r="2183" spans="10:10" x14ac:dyDescent="0.35">
      <c r="J2183" s="73"/>
    </row>
    <row r="2184" spans="10:10" x14ac:dyDescent="0.35">
      <c r="J2184" s="73"/>
    </row>
    <row r="2185" spans="10:10" x14ac:dyDescent="0.35">
      <c r="J2185" s="73"/>
    </row>
    <row r="2186" spans="10:10" x14ac:dyDescent="0.35">
      <c r="J2186" s="73"/>
    </row>
    <row r="2187" spans="10:10" x14ac:dyDescent="0.35">
      <c r="J2187" s="73"/>
    </row>
    <row r="2188" spans="10:10" x14ac:dyDescent="0.35">
      <c r="J2188" s="73"/>
    </row>
    <row r="2189" spans="10:10" x14ac:dyDescent="0.35">
      <c r="J2189" s="73"/>
    </row>
    <row r="2190" spans="10:10" x14ac:dyDescent="0.35">
      <c r="J2190" s="73"/>
    </row>
    <row r="2191" spans="10:10" x14ac:dyDescent="0.35">
      <c r="J2191" s="73"/>
    </row>
    <row r="2192" spans="10:10" x14ac:dyDescent="0.35">
      <c r="J2192" s="73"/>
    </row>
    <row r="2193" spans="10:10" x14ac:dyDescent="0.35">
      <c r="J2193" s="73"/>
    </row>
    <row r="2194" spans="10:10" x14ac:dyDescent="0.35">
      <c r="J2194" s="73"/>
    </row>
    <row r="2195" spans="10:10" x14ac:dyDescent="0.35">
      <c r="J2195" s="73"/>
    </row>
    <row r="2196" spans="10:10" x14ac:dyDescent="0.35">
      <c r="J2196" s="73"/>
    </row>
    <row r="2197" spans="10:10" x14ac:dyDescent="0.35">
      <c r="J2197" s="73"/>
    </row>
    <row r="2198" spans="10:10" x14ac:dyDescent="0.35">
      <c r="J2198" s="73"/>
    </row>
    <row r="2199" spans="10:10" x14ac:dyDescent="0.35">
      <c r="J2199" s="73"/>
    </row>
    <row r="2200" spans="10:10" x14ac:dyDescent="0.35">
      <c r="J2200" s="73"/>
    </row>
    <row r="2201" spans="10:10" x14ac:dyDescent="0.35">
      <c r="J2201" s="73"/>
    </row>
    <row r="2202" spans="10:10" x14ac:dyDescent="0.35">
      <c r="J2202" s="73"/>
    </row>
    <row r="2203" spans="10:10" x14ac:dyDescent="0.35">
      <c r="J2203" s="73"/>
    </row>
    <row r="2204" spans="10:10" x14ac:dyDescent="0.35">
      <c r="J2204" s="73"/>
    </row>
    <row r="2205" spans="10:10" x14ac:dyDescent="0.35">
      <c r="J2205" s="73"/>
    </row>
    <row r="2206" spans="10:10" x14ac:dyDescent="0.35">
      <c r="J2206" s="73"/>
    </row>
    <row r="2207" spans="10:10" x14ac:dyDescent="0.35">
      <c r="J2207" s="73"/>
    </row>
    <row r="2208" spans="10:10" x14ac:dyDescent="0.35">
      <c r="J2208" s="73"/>
    </row>
    <row r="2209" spans="10:10" x14ac:dyDescent="0.35">
      <c r="J2209" s="73"/>
    </row>
    <row r="2210" spans="10:10" x14ac:dyDescent="0.35">
      <c r="J2210" s="73"/>
    </row>
    <row r="2211" spans="10:10" x14ac:dyDescent="0.35">
      <c r="J2211" s="73"/>
    </row>
    <row r="2212" spans="10:10" x14ac:dyDescent="0.35">
      <c r="J2212" s="73"/>
    </row>
    <row r="2213" spans="10:10" x14ac:dyDescent="0.35">
      <c r="J2213" s="73"/>
    </row>
    <row r="2214" spans="10:10" x14ac:dyDescent="0.35">
      <c r="J2214" s="73"/>
    </row>
    <row r="2215" spans="10:10" x14ac:dyDescent="0.35">
      <c r="J2215" s="73"/>
    </row>
    <row r="2216" spans="10:10" x14ac:dyDescent="0.35">
      <c r="J2216" s="73"/>
    </row>
    <row r="2217" spans="10:10" x14ac:dyDescent="0.35">
      <c r="J2217" s="73"/>
    </row>
    <row r="2218" spans="10:10" x14ac:dyDescent="0.35">
      <c r="J2218" s="73"/>
    </row>
    <row r="2219" spans="10:10" x14ac:dyDescent="0.35">
      <c r="J2219" s="73"/>
    </row>
    <row r="2220" spans="10:10" x14ac:dyDescent="0.35">
      <c r="J2220" s="73"/>
    </row>
    <row r="2221" spans="10:10" x14ac:dyDescent="0.35">
      <c r="J2221" s="73"/>
    </row>
    <row r="2222" spans="10:10" x14ac:dyDescent="0.35">
      <c r="J2222" s="73"/>
    </row>
    <row r="2223" spans="10:10" x14ac:dyDescent="0.35">
      <c r="J2223" s="73"/>
    </row>
    <row r="2224" spans="10:10" x14ac:dyDescent="0.35">
      <c r="J2224" s="73"/>
    </row>
    <row r="2225" spans="10:10" x14ac:dyDescent="0.35">
      <c r="J2225" s="73"/>
    </row>
    <row r="2226" spans="10:10" x14ac:dyDescent="0.35">
      <c r="J2226" s="73"/>
    </row>
    <row r="2227" spans="10:10" x14ac:dyDescent="0.35">
      <c r="J2227" s="73"/>
    </row>
    <row r="2228" spans="10:10" x14ac:dyDescent="0.35">
      <c r="J2228" s="73"/>
    </row>
    <row r="2229" spans="10:10" x14ac:dyDescent="0.35">
      <c r="J2229" s="73"/>
    </row>
    <row r="2230" spans="10:10" x14ac:dyDescent="0.35">
      <c r="J2230" s="73"/>
    </row>
    <row r="2231" spans="10:10" x14ac:dyDescent="0.35">
      <c r="J2231" s="73"/>
    </row>
    <row r="2232" spans="10:10" x14ac:dyDescent="0.35">
      <c r="J2232" s="73"/>
    </row>
    <row r="2233" spans="10:10" x14ac:dyDescent="0.35">
      <c r="J2233" s="73"/>
    </row>
    <row r="2234" spans="10:10" x14ac:dyDescent="0.35">
      <c r="J2234" s="73"/>
    </row>
    <row r="2235" spans="10:10" x14ac:dyDescent="0.35">
      <c r="J2235" s="73"/>
    </row>
    <row r="2236" spans="10:10" x14ac:dyDescent="0.35">
      <c r="J2236" s="73"/>
    </row>
    <row r="2237" spans="10:10" x14ac:dyDescent="0.35">
      <c r="J2237" s="73"/>
    </row>
    <row r="2238" spans="10:10" x14ac:dyDescent="0.35">
      <c r="J2238" s="73"/>
    </row>
    <row r="2239" spans="10:10" x14ac:dyDescent="0.35">
      <c r="J2239" s="73"/>
    </row>
    <row r="2240" spans="10:10" x14ac:dyDescent="0.35">
      <c r="J2240" s="73"/>
    </row>
    <row r="2241" spans="10:10" x14ac:dyDescent="0.35">
      <c r="J2241" s="73"/>
    </row>
    <row r="2242" spans="10:10" x14ac:dyDescent="0.35">
      <c r="J2242" s="73"/>
    </row>
    <row r="2243" spans="10:10" x14ac:dyDescent="0.35">
      <c r="J2243" s="73"/>
    </row>
    <row r="2244" spans="10:10" x14ac:dyDescent="0.35">
      <c r="J2244" s="73"/>
    </row>
    <row r="2245" spans="10:10" x14ac:dyDescent="0.35">
      <c r="J2245" s="73"/>
    </row>
    <row r="2246" spans="10:10" x14ac:dyDescent="0.35">
      <c r="J2246" s="73"/>
    </row>
    <row r="2247" spans="10:10" x14ac:dyDescent="0.35">
      <c r="J2247" s="73"/>
    </row>
    <row r="2248" spans="10:10" x14ac:dyDescent="0.35">
      <c r="J2248" s="73"/>
    </row>
    <row r="2249" spans="10:10" x14ac:dyDescent="0.35">
      <c r="J2249" s="73"/>
    </row>
    <row r="2250" spans="10:10" x14ac:dyDescent="0.35">
      <c r="J2250" s="73"/>
    </row>
    <row r="2251" spans="10:10" x14ac:dyDescent="0.35">
      <c r="J2251" s="73"/>
    </row>
    <row r="2252" spans="10:10" x14ac:dyDescent="0.35">
      <c r="J2252" s="73"/>
    </row>
    <row r="2253" spans="10:10" x14ac:dyDescent="0.35">
      <c r="J2253" s="73"/>
    </row>
    <row r="2254" spans="10:10" x14ac:dyDescent="0.35">
      <c r="J2254" s="73"/>
    </row>
    <row r="2255" spans="10:10" x14ac:dyDescent="0.35">
      <c r="J2255" s="73"/>
    </row>
    <row r="2256" spans="10:10" x14ac:dyDescent="0.35">
      <c r="J2256" s="73"/>
    </row>
    <row r="2257" spans="10:10" x14ac:dyDescent="0.35">
      <c r="J2257" s="73"/>
    </row>
    <row r="2258" spans="10:10" x14ac:dyDescent="0.35">
      <c r="J2258" s="73"/>
    </row>
    <row r="2259" spans="10:10" x14ac:dyDescent="0.35">
      <c r="J2259" s="73"/>
    </row>
    <row r="2260" spans="10:10" x14ac:dyDescent="0.35">
      <c r="J2260" s="73"/>
    </row>
    <row r="2261" spans="10:10" x14ac:dyDescent="0.35">
      <c r="J2261" s="73"/>
    </row>
    <row r="2262" spans="10:10" x14ac:dyDescent="0.35">
      <c r="J2262" s="73"/>
    </row>
    <row r="2263" spans="10:10" x14ac:dyDescent="0.35">
      <c r="J2263" s="73"/>
    </row>
    <row r="2264" spans="10:10" x14ac:dyDescent="0.35">
      <c r="J2264" s="73"/>
    </row>
    <row r="2265" spans="10:10" x14ac:dyDescent="0.35">
      <c r="J2265" s="73"/>
    </row>
    <row r="2266" spans="10:10" x14ac:dyDescent="0.35">
      <c r="J2266" s="73"/>
    </row>
    <row r="2267" spans="10:10" x14ac:dyDescent="0.35">
      <c r="J2267" s="73"/>
    </row>
    <row r="2268" spans="10:10" x14ac:dyDescent="0.35">
      <c r="J2268" s="73"/>
    </row>
    <row r="2269" spans="10:10" x14ac:dyDescent="0.35">
      <c r="J2269" s="73"/>
    </row>
    <row r="2270" spans="10:10" x14ac:dyDescent="0.35">
      <c r="J2270" s="73"/>
    </row>
    <row r="2271" spans="10:10" x14ac:dyDescent="0.35">
      <c r="J2271" s="73"/>
    </row>
    <row r="2272" spans="10:10" x14ac:dyDescent="0.35">
      <c r="J2272" s="73"/>
    </row>
    <row r="2273" spans="10:10" x14ac:dyDescent="0.35">
      <c r="J2273" s="73"/>
    </row>
    <row r="2274" spans="10:10" x14ac:dyDescent="0.35">
      <c r="J2274" s="73"/>
    </row>
    <row r="2275" spans="10:10" x14ac:dyDescent="0.35">
      <c r="J2275" s="73"/>
    </row>
    <row r="2276" spans="10:10" x14ac:dyDescent="0.35">
      <c r="J2276" s="73"/>
    </row>
    <row r="2277" spans="10:10" x14ac:dyDescent="0.35">
      <c r="J2277" s="73"/>
    </row>
    <row r="2278" spans="10:10" x14ac:dyDescent="0.35">
      <c r="J2278" s="73"/>
    </row>
    <row r="2279" spans="10:10" x14ac:dyDescent="0.35">
      <c r="J2279" s="73"/>
    </row>
    <row r="2280" spans="10:10" x14ac:dyDescent="0.35">
      <c r="J2280" s="73"/>
    </row>
    <row r="2281" spans="10:10" x14ac:dyDescent="0.35">
      <c r="J2281" s="73"/>
    </row>
    <row r="2282" spans="10:10" x14ac:dyDescent="0.35">
      <c r="J2282" s="73"/>
    </row>
    <row r="2283" spans="10:10" x14ac:dyDescent="0.35">
      <c r="J2283" s="73"/>
    </row>
    <row r="2284" spans="10:10" x14ac:dyDescent="0.35">
      <c r="J2284" s="73"/>
    </row>
    <row r="2285" spans="10:10" x14ac:dyDescent="0.35">
      <c r="J2285" s="73"/>
    </row>
    <row r="2286" spans="10:10" x14ac:dyDescent="0.35">
      <c r="J2286" s="73"/>
    </row>
    <row r="2287" spans="10:10" x14ac:dyDescent="0.35">
      <c r="J2287" s="73"/>
    </row>
    <row r="2288" spans="10:10" x14ac:dyDescent="0.35">
      <c r="J2288" s="73"/>
    </row>
    <row r="2289" spans="10:10" x14ac:dyDescent="0.35">
      <c r="J2289" s="73"/>
    </row>
    <row r="2290" spans="10:10" x14ac:dyDescent="0.35">
      <c r="J2290" s="73"/>
    </row>
    <row r="2291" spans="10:10" x14ac:dyDescent="0.35">
      <c r="J2291" s="73"/>
    </row>
    <row r="2292" spans="10:10" x14ac:dyDescent="0.35">
      <c r="J2292" s="73"/>
    </row>
    <row r="2293" spans="10:10" x14ac:dyDescent="0.35">
      <c r="J2293" s="73"/>
    </row>
    <row r="2294" spans="10:10" x14ac:dyDescent="0.35">
      <c r="J2294" s="73"/>
    </row>
    <row r="2295" spans="10:10" x14ac:dyDescent="0.35">
      <c r="J2295" s="73"/>
    </row>
    <row r="2296" spans="10:10" x14ac:dyDescent="0.35">
      <c r="J2296" s="73"/>
    </row>
    <row r="2297" spans="10:10" x14ac:dyDescent="0.35">
      <c r="J2297" s="73"/>
    </row>
    <row r="2298" spans="10:10" x14ac:dyDescent="0.35">
      <c r="J2298" s="73"/>
    </row>
    <row r="2299" spans="10:10" x14ac:dyDescent="0.35">
      <c r="J2299" s="73"/>
    </row>
    <row r="2300" spans="10:10" x14ac:dyDescent="0.35">
      <c r="J2300" s="73"/>
    </row>
    <row r="2301" spans="10:10" x14ac:dyDescent="0.35">
      <c r="J2301" s="73"/>
    </row>
    <row r="2302" spans="10:10" x14ac:dyDescent="0.35">
      <c r="J2302" s="73"/>
    </row>
    <row r="2303" spans="10:10" x14ac:dyDescent="0.35">
      <c r="J2303" s="73"/>
    </row>
    <row r="2304" spans="10:10" x14ac:dyDescent="0.35">
      <c r="J2304" s="73"/>
    </row>
    <row r="2305" spans="10:10" x14ac:dyDescent="0.35">
      <c r="J2305" s="73"/>
    </row>
    <row r="2306" spans="10:10" x14ac:dyDescent="0.35">
      <c r="J2306" s="73"/>
    </row>
    <row r="2307" spans="10:10" x14ac:dyDescent="0.35">
      <c r="J2307" s="73"/>
    </row>
    <row r="2308" spans="10:10" x14ac:dyDescent="0.35">
      <c r="J2308" s="73"/>
    </row>
    <row r="2309" spans="10:10" x14ac:dyDescent="0.35">
      <c r="J2309" s="73"/>
    </row>
    <row r="2310" spans="10:10" x14ac:dyDescent="0.35">
      <c r="J2310" s="73"/>
    </row>
    <row r="2311" spans="10:10" x14ac:dyDescent="0.35">
      <c r="J2311" s="73"/>
    </row>
    <row r="2312" spans="10:10" x14ac:dyDescent="0.35">
      <c r="J2312" s="73"/>
    </row>
    <row r="2313" spans="10:10" x14ac:dyDescent="0.35">
      <c r="J2313" s="73"/>
    </row>
    <row r="2314" spans="10:10" x14ac:dyDescent="0.35">
      <c r="J2314" s="73"/>
    </row>
    <row r="2315" spans="10:10" x14ac:dyDescent="0.35">
      <c r="J2315" s="73"/>
    </row>
    <row r="2316" spans="10:10" x14ac:dyDescent="0.35">
      <c r="J2316" s="73"/>
    </row>
    <row r="2317" spans="10:10" x14ac:dyDescent="0.35">
      <c r="J2317" s="73"/>
    </row>
    <row r="2318" spans="10:10" x14ac:dyDescent="0.35">
      <c r="J2318" s="73"/>
    </row>
    <row r="2319" spans="10:10" x14ac:dyDescent="0.35">
      <c r="J2319" s="73"/>
    </row>
    <row r="2320" spans="10:10" x14ac:dyDescent="0.35">
      <c r="J2320" s="73"/>
    </row>
    <row r="2321" spans="10:10" x14ac:dyDescent="0.35">
      <c r="J2321" s="73"/>
    </row>
    <row r="2322" spans="10:10" x14ac:dyDescent="0.35">
      <c r="J2322" s="73"/>
    </row>
    <row r="2323" spans="10:10" x14ac:dyDescent="0.35">
      <c r="J2323" s="73"/>
    </row>
    <row r="2324" spans="10:10" x14ac:dyDescent="0.35">
      <c r="J2324" s="73"/>
    </row>
    <row r="2325" spans="10:10" x14ac:dyDescent="0.35">
      <c r="J2325" s="73"/>
    </row>
    <row r="2326" spans="10:10" x14ac:dyDescent="0.35">
      <c r="J2326" s="73"/>
    </row>
    <row r="2327" spans="10:10" x14ac:dyDescent="0.35">
      <c r="J2327" s="73"/>
    </row>
    <row r="2328" spans="10:10" x14ac:dyDescent="0.35">
      <c r="J2328" s="73"/>
    </row>
    <row r="2329" spans="10:10" x14ac:dyDescent="0.35">
      <c r="J2329" s="73"/>
    </row>
    <row r="2330" spans="10:10" x14ac:dyDescent="0.35">
      <c r="J2330" s="73"/>
    </row>
    <row r="2331" spans="10:10" x14ac:dyDescent="0.35">
      <c r="J2331" s="73"/>
    </row>
    <row r="2332" spans="10:10" x14ac:dyDescent="0.35">
      <c r="J2332" s="73"/>
    </row>
    <row r="2333" spans="10:10" x14ac:dyDescent="0.35">
      <c r="J2333" s="73"/>
    </row>
    <row r="2334" spans="10:10" x14ac:dyDescent="0.35">
      <c r="J2334" s="73"/>
    </row>
    <row r="2335" spans="10:10" x14ac:dyDescent="0.35">
      <c r="J2335" s="73"/>
    </row>
    <row r="2336" spans="10:10" x14ac:dyDescent="0.35">
      <c r="J2336" s="73"/>
    </row>
    <row r="2337" spans="10:10" x14ac:dyDescent="0.35">
      <c r="J2337" s="73"/>
    </row>
    <row r="2338" spans="10:10" x14ac:dyDescent="0.35">
      <c r="J2338" s="73"/>
    </row>
    <row r="2339" spans="10:10" x14ac:dyDescent="0.35">
      <c r="J2339" s="73"/>
    </row>
    <row r="2340" spans="10:10" x14ac:dyDescent="0.35">
      <c r="J2340" s="73"/>
    </row>
    <row r="2341" spans="10:10" x14ac:dyDescent="0.35">
      <c r="J2341" s="73"/>
    </row>
    <row r="2342" spans="10:10" x14ac:dyDescent="0.35">
      <c r="J2342" s="73"/>
    </row>
    <row r="2343" spans="10:10" x14ac:dyDescent="0.35">
      <c r="J2343" s="73"/>
    </row>
    <row r="2344" spans="10:10" x14ac:dyDescent="0.35">
      <c r="J2344" s="73"/>
    </row>
    <row r="2345" spans="10:10" x14ac:dyDescent="0.35">
      <c r="J2345" s="73"/>
    </row>
    <row r="2346" spans="10:10" x14ac:dyDescent="0.35">
      <c r="J2346" s="73"/>
    </row>
    <row r="2347" spans="10:10" x14ac:dyDescent="0.35">
      <c r="J2347" s="73"/>
    </row>
    <row r="2348" spans="10:10" x14ac:dyDescent="0.35">
      <c r="J2348" s="73"/>
    </row>
    <row r="2349" spans="10:10" x14ac:dyDescent="0.35">
      <c r="J2349" s="73"/>
    </row>
    <row r="2350" spans="10:10" x14ac:dyDescent="0.35">
      <c r="J2350" s="73"/>
    </row>
    <row r="2351" spans="10:10" x14ac:dyDescent="0.35">
      <c r="J2351" s="73"/>
    </row>
    <row r="2352" spans="10:10" x14ac:dyDescent="0.35">
      <c r="J2352" s="73"/>
    </row>
    <row r="2353" spans="10:10" x14ac:dyDescent="0.35">
      <c r="J2353" s="73"/>
    </row>
    <row r="2354" spans="10:10" x14ac:dyDescent="0.35">
      <c r="J2354" s="73"/>
    </row>
    <row r="2355" spans="10:10" x14ac:dyDescent="0.35">
      <c r="J2355" s="73"/>
    </row>
    <row r="2356" spans="10:10" x14ac:dyDescent="0.35">
      <c r="J2356" s="73"/>
    </row>
    <row r="2357" spans="10:10" x14ac:dyDescent="0.35">
      <c r="J2357" s="73"/>
    </row>
    <row r="2358" spans="10:10" x14ac:dyDescent="0.35">
      <c r="J2358" s="73"/>
    </row>
    <row r="2359" spans="10:10" x14ac:dyDescent="0.35">
      <c r="J2359" s="73"/>
    </row>
    <row r="2360" spans="10:10" x14ac:dyDescent="0.35">
      <c r="J2360" s="73"/>
    </row>
    <row r="2361" spans="10:10" x14ac:dyDescent="0.35">
      <c r="J2361" s="73"/>
    </row>
    <row r="2362" spans="10:10" x14ac:dyDescent="0.35">
      <c r="J2362" s="73"/>
    </row>
    <row r="2363" spans="10:10" x14ac:dyDescent="0.35">
      <c r="J2363" s="73"/>
    </row>
    <row r="2364" spans="10:10" x14ac:dyDescent="0.35">
      <c r="J2364" s="73"/>
    </row>
    <row r="2365" spans="10:10" x14ac:dyDescent="0.35">
      <c r="J2365" s="73"/>
    </row>
    <row r="2366" spans="10:10" x14ac:dyDescent="0.35">
      <c r="J2366" s="73"/>
    </row>
    <row r="2367" spans="10:10" x14ac:dyDescent="0.35">
      <c r="J2367" s="73"/>
    </row>
    <row r="2368" spans="10:10" x14ac:dyDescent="0.35">
      <c r="J2368" s="73"/>
    </row>
    <row r="2369" spans="10:10" x14ac:dyDescent="0.35">
      <c r="J2369" s="73"/>
    </row>
    <row r="2370" spans="10:10" x14ac:dyDescent="0.35">
      <c r="J2370" s="73"/>
    </row>
    <row r="2371" spans="10:10" x14ac:dyDescent="0.35">
      <c r="J2371" s="73"/>
    </row>
    <row r="2372" spans="10:10" x14ac:dyDescent="0.35">
      <c r="J2372" s="73"/>
    </row>
    <row r="2373" spans="10:10" x14ac:dyDescent="0.35">
      <c r="J2373" s="73"/>
    </row>
    <row r="2374" spans="10:10" x14ac:dyDescent="0.35">
      <c r="J2374" s="73"/>
    </row>
    <row r="2375" spans="10:10" x14ac:dyDescent="0.35">
      <c r="J2375" s="73"/>
    </row>
    <row r="2376" spans="10:10" x14ac:dyDescent="0.35">
      <c r="J2376" s="73"/>
    </row>
    <row r="2377" spans="10:10" x14ac:dyDescent="0.35">
      <c r="J2377" s="73"/>
    </row>
    <row r="2378" spans="10:10" x14ac:dyDescent="0.35">
      <c r="J2378" s="73"/>
    </row>
    <row r="2379" spans="10:10" x14ac:dyDescent="0.35">
      <c r="J2379" s="73"/>
    </row>
    <row r="2380" spans="10:10" x14ac:dyDescent="0.35">
      <c r="J2380" s="73"/>
    </row>
    <row r="2381" spans="10:10" x14ac:dyDescent="0.35">
      <c r="J2381" s="73"/>
    </row>
    <row r="2382" spans="10:10" x14ac:dyDescent="0.35">
      <c r="J2382" s="73"/>
    </row>
    <row r="2383" spans="10:10" x14ac:dyDescent="0.35">
      <c r="J2383" s="73"/>
    </row>
    <row r="2384" spans="10:10" x14ac:dyDescent="0.35">
      <c r="J2384" s="73"/>
    </row>
    <row r="2385" spans="10:10" x14ac:dyDescent="0.35">
      <c r="J2385" s="73"/>
    </row>
    <row r="2386" spans="10:10" x14ac:dyDescent="0.35">
      <c r="J2386" s="73"/>
    </row>
    <row r="2387" spans="10:10" x14ac:dyDescent="0.35">
      <c r="J2387" s="73"/>
    </row>
    <row r="2388" spans="10:10" x14ac:dyDescent="0.35">
      <c r="J2388" s="73"/>
    </row>
    <row r="2389" spans="10:10" x14ac:dyDescent="0.35">
      <c r="J2389" s="73"/>
    </row>
    <row r="2390" spans="10:10" x14ac:dyDescent="0.35">
      <c r="J2390" s="73"/>
    </row>
    <row r="2391" spans="10:10" x14ac:dyDescent="0.35">
      <c r="J2391" s="73"/>
    </row>
    <row r="2392" spans="10:10" x14ac:dyDescent="0.35">
      <c r="J2392" s="73"/>
    </row>
    <row r="2393" spans="10:10" x14ac:dyDescent="0.35">
      <c r="J2393" s="73"/>
    </row>
    <row r="2394" spans="10:10" x14ac:dyDescent="0.35">
      <c r="J2394" s="73"/>
    </row>
    <row r="2395" spans="10:10" x14ac:dyDescent="0.35">
      <c r="J2395" s="73"/>
    </row>
    <row r="2396" spans="10:10" x14ac:dyDescent="0.35">
      <c r="J2396" s="73"/>
    </row>
    <row r="2397" spans="10:10" x14ac:dyDescent="0.35">
      <c r="J2397" s="73"/>
    </row>
    <row r="2398" spans="10:10" x14ac:dyDescent="0.35">
      <c r="J2398" s="73"/>
    </row>
    <row r="2399" spans="10:10" x14ac:dyDescent="0.35">
      <c r="J2399" s="73"/>
    </row>
    <row r="2400" spans="10:10" x14ac:dyDescent="0.35">
      <c r="J2400" s="73"/>
    </row>
    <row r="2401" spans="10:10" x14ac:dyDescent="0.35">
      <c r="J2401" s="73"/>
    </row>
    <row r="2402" spans="10:10" x14ac:dyDescent="0.35">
      <c r="J2402" s="73"/>
    </row>
    <row r="2403" spans="10:10" x14ac:dyDescent="0.35">
      <c r="J2403" s="73"/>
    </row>
    <row r="2404" spans="10:10" x14ac:dyDescent="0.35">
      <c r="J2404" s="73"/>
    </row>
    <row r="2405" spans="10:10" x14ac:dyDescent="0.35">
      <c r="J2405" s="73"/>
    </row>
    <row r="2406" spans="10:10" x14ac:dyDescent="0.35">
      <c r="J2406" s="73"/>
    </row>
    <row r="2407" spans="10:10" x14ac:dyDescent="0.35">
      <c r="J2407" s="73"/>
    </row>
    <row r="2408" spans="10:10" x14ac:dyDescent="0.35">
      <c r="J2408" s="73"/>
    </row>
    <row r="2409" spans="10:10" x14ac:dyDescent="0.35">
      <c r="J2409" s="73"/>
    </row>
    <row r="2410" spans="10:10" x14ac:dyDescent="0.35">
      <c r="J2410" s="73"/>
    </row>
    <row r="2411" spans="10:10" x14ac:dyDescent="0.35">
      <c r="J2411" s="73"/>
    </row>
    <row r="2412" spans="10:10" x14ac:dyDescent="0.35">
      <c r="J2412" s="73"/>
    </row>
    <row r="2413" spans="10:10" x14ac:dyDescent="0.35">
      <c r="J2413" s="73"/>
    </row>
    <row r="2414" spans="10:10" x14ac:dyDescent="0.35">
      <c r="J2414" s="73"/>
    </row>
    <row r="2415" spans="10:10" x14ac:dyDescent="0.35">
      <c r="J2415" s="73"/>
    </row>
    <row r="2416" spans="10:10" x14ac:dyDescent="0.35">
      <c r="J2416" s="73"/>
    </row>
    <row r="2417" spans="10:10" x14ac:dyDescent="0.35">
      <c r="J2417" s="73"/>
    </row>
    <row r="2418" spans="10:10" x14ac:dyDescent="0.35">
      <c r="J2418" s="73"/>
    </row>
    <row r="2419" spans="10:10" x14ac:dyDescent="0.35">
      <c r="J2419" s="73"/>
    </row>
    <row r="2420" spans="10:10" x14ac:dyDescent="0.35">
      <c r="J2420" s="73"/>
    </row>
    <row r="2421" spans="10:10" x14ac:dyDescent="0.35">
      <c r="J2421" s="73"/>
    </row>
    <row r="2422" spans="10:10" x14ac:dyDescent="0.35">
      <c r="J2422" s="73"/>
    </row>
    <row r="2423" spans="10:10" x14ac:dyDescent="0.35">
      <c r="J2423" s="73"/>
    </row>
    <row r="2424" spans="10:10" x14ac:dyDescent="0.35">
      <c r="J2424" s="73"/>
    </row>
    <row r="2425" spans="10:10" x14ac:dyDescent="0.35">
      <c r="J2425" s="73"/>
    </row>
    <row r="2426" spans="10:10" x14ac:dyDescent="0.35">
      <c r="J2426" s="73"/>
    </row>
    <row r="2427" spans="10:10" x14ac:dyDescent="0.35">
      <c r="J2427" s="73"/>
    </row>
    <row r="2428" spans="10:10" x14ac:dyDescent="0.35">
      <c r="J2428" s="73"/>
    </row>
    <row r="2429" spans="10:10" x14ac:dyDescent="0.35">
      <c r="J2429" s="73"/>
    </row>
    <row r="2430" spans="10:10" x14ac:dyDescent="0.35">
      <c r="J2430" s="73"/>
    </row>
    <row r="2431" spans="10:10" x14ac:dyDescent="0.35">
      <c r="J2431" s="73"/>
    </row>
    <row r="2432" spans="10:10" x14ac:dyDescent="0.35">
      <c r="J2432" s="73"/>
    </row>
    <row r="2433" spans="10:10" x14ac:dyDescent="0.35">
      <c r="J2433" s="73"/>
    </row>
    <row r="2434" spans="10:10" x14ac:dyDescent="0.35">
      <c r="J2434" s="73"/>
    </row>
    <row r="2435" spans="10:10" x14ac:dyDescent="0.35">
      <c r="J2435" s="73"/>
    </row>
    <row r="2436" spans="10:10" x14ac:dyDescent="0.35">
      <c r="J2436" s="73"/>
    </row>
    <row r="2437" spans="10:10" x14ac:dyDescent="0.35">
      <c r="J2437" s="73"/>
    </row>
    <row r="2438" spans="10:10" x14ac:dyDescent="0.35">
      <c r="J2438" s="73"/>
    </row>
    <row r="2439" spans="10:10" x14ac:dyDescent="0.35">
      <c r="J2439" s="73"/>
    </row>
    <row r="2440" spans="10:10" x14ac:dyDescent="0.35">
      <c r="J2440" s="73"/>
    </row>
    <row r="2441" spans="10:10" x14ac:dyDescent="0.35">
      <c r="J2441" s="73"/>
    </row>
    <row r="2442" spans="10:10" x14ac:dyDescent="0.35">
      <c r="J2442" s="73"/>
    </row>
    <row r="2443" spans="10:10" x14ac:dyDescent="0.35">
      <c r="J2443" s="73"/>
    </row>
    <row r="2444" spans="10:10" x14ac:dyDescent="0.35">
      <c r="J2444" s="73"/>
    </row>
    <row r="2445" spans="10:10" x14ac:dyDescent="0.35">
      <c r="J2445" s="73"/>
    </row>
    <row r="2446" spans="10:10" x14ac:dyDescent="0.35">
      <c r="J2446" s="73"/>
    </row>
    <row r="2447" spans="10:10" x14ac:dyDescent="0.35">
      <c r="J2447" s="73"/>
    </row>
    <row r="2448" spans="10:10" x14ac:dyDescent="0.35">
      <c r="J2448" s="73"/>
    </row>
    <row r="2449" spans="10:10" x14ac:dyDescent="0.35">
      <c r="J2449" s="73"/>
    </row>
    <row r="2450" spans="10:10" x14ac:dyDescent="0.35">
      <c r="J2450" s="73"/>
    </row>
    <row r="2451" spans="10:10" x14ac:dyDescent="0.35">
      <c r="J2451" s="73"/>
    </row>
    <row r="2452" spans="10:10" x14ac:dyDescent="0.35">
      <c r="J2452" s="73"/>
    </row>
    <row r="2453" spans="10:10" x14ac:dyDescent="0.35">
      <c r="J2453" s="73"/>
    </row>
    <row r="2454" spans="10:10" x14ac:dyDescent="0.35">
      <c r="J2454" s="73"/>
    </row>
    <row r="2455" spans="10:10" x14ac:dyDescent="0.35">
      <c r="J2455" s="73"/>
    </row>
    <row r="2456" spans="10:10" x14ac:dyDescent="0.35">
      <c r="J2456" s="73"/>
    </row>
    <row r="2457" spans="10:10" x14ac:dyDescent="0.35">
      <c r="J2457" s="73"/>
    </row>
    <row r="2458" spans="10:10" x14ac:dyDescent="0.35">
      <c r="J2458" s="73"/>
    </row>
    <row r="2459" spans="10:10" x14ac:dyDescent="0.35">
      <c r="J2459" s="73"/>
    </row>
    <row r="2460" spans="10:10" x14ac:dyDescent="0.35">
      <c r="J2460" s="73"/>
    </row>
    <row r="2461" spans="10:10" x14ac:dyDescent="0.35">
      <c r="J2461" s="73"/>
    </row>
    <row r="2462" spans="10:10" x14ac:dyDescent="0.35">
      <c r="J2462" s="73"/>
    </row>
    <row r="2463" spans="10:10" x14ac:dyDescent="0.35">
      <c r="J2463" s="73"/>
    </row>
    <row r="2464" spans="10:10" x14ac:dyDescent="0.35">
      <c r="J2464" s="73"/>
    </row>
    <row r="2465" spans="10:10" x14ac:dyDescent="0.35">
      <c r="J2465" s="73"/>
    </row>
    <row r="2466" spans="10:10" x14ac:dyDescent="0.35">
      <c r="J2466" s="73"/>
    </row>
    <row r="2467" spans="10:10" x14ac:dyDescent="0.35">
      <c r="J2467" s="73"/>
    </row>
    <row r="2468" spans="10:10" x14ac:dyDescent="0.35">
      <c r="J2468" s="73"/>
    </row>
    <row r="2469" spans="10:10" x14ac:dyDescent="0.35">
      <c r="J2469" s="73"/>
    </row>
    <row r="2470" spans="10:10" x14ac:dyDescent="0.35">
      <c r="J2470" s="73"/>
    </row>
    <row r="2471" spans="10:10" x14ac:dyDescent="0.35">
      <c r="J2471" s="73"/>
    </row>
    <row r="2472" spans="10:10" x14ac:dyDescent="0.35">
      <c r="J2472" s="73"/>
    </row>
    <row r="2473" spans="10:10" x14ac:dyDescent="0.35">
      <c r="J2473" s="73"/>
    </row>
    <row r="2474" spans="10:10" x14ac:dyDescent="0.35">
      <c r="J2474" s="73"/>
    </row>
    <row r="2475" spans="10:10" x14ac:dyDescent="0.35">
      <c r="J2475" s="73"/>
    </row>
    <row r="2476" spans="10:10" x14ac:dyDescent="0.35">
      <c r="J2476" s="73"/>
    </row>
    <row r="2477" spans="10:10" x14ac:dyDescent="0.35">
      <c r="J2477" s="73"/>
    </row>
    <row r="2478" spans="10:10" x14ac:dyDescent="0.35">
      <c r="J2478" s="73"/>
    </row>
    <row r="2479" spans="10:10" x14ac:dyDescent="0.35">
      <c r="J2479" s="73"/>
    </row>
    <row r="2480" spans="10:10" x14ac:dyDescent="0.35">
      <c r="J2480" s="73"/>
    </row>
    <row r="2481" spans="10:10" x14ac:dyDescent="0.35">
      <c r="J2481" s="73"/>
    </row>
    <row r="2482" spans="10:10" x14ac:dyDescent="0.35">
      <c r="J2482" s="73"/>
    </row>
    <row r="2483" spans="10:10" x14ac:dyDescent="0.35">
      <c r="J2483" s="73"/>
    </row>
    <row r="2484" spans="10:10" x14ac:dyDescent="0.35">
      <c r="J2484" s="73"/>
    </row>
    <row r="2485" spans="10:10" x14ac:dyDescent="0.35">
      <c r="J2485" s="73"/>
    </row>
    <row r="2486" spans="10:10" x14ac:dyDescent="0.35">
      <c r="J2486" s="73"/>
    </row>
    <row r="2487" spans="10:10" x14ac:dyDescent="0.35">
      <c r="J2487" s="73"/>
    </row>
    <row r="2488" spans="10:10" x14ac:dyDescent="0.35">
      <c r="J2488" s="73"/>
    </row>
    <row r="2489" spans="10:10" x14ac:dyDescent="0.35">
      <c r="J2489" s="73"/>
    </row>
    <row r="2490" spans="10:10" x14ac:dyDescent="0.35">
      <c r="J2490" s="73"/>
    </row>
    <row r="2491" spans="10:10" x14ac:dyDescent="0.35">
      <c r="J2491" s="73"/>
    </row>
    <row r="2492" spans="10:10" x14ac:dyDescent="0.35">
      <c r="J2492" s="73"/>
    </row>
    <row r="2493" spans="10:10" x14ac:dyDescent="0.35">
      <c r="J2493" s="73"/>
    </row>
    <row r="2494" spans="10:10" x14ac:dyDescent="0.35">
      <c r="J2494" s="73"/>
    </row>
    <row r="2495" spans="10:10" x14ac:dyDescent="0.35">
      <c r="J2495" s="73"/>
    </row>
    <row r="2496" spans="10:10" x14ac:dyDescent="0.35">
      <c r="J2496" s="73"/>
    </row>
    <row r="2497" spans="10:10" x14ac:dyDescent="0.35">
      <c r="J2497" s="73"/>
    </row>
    <row r="2498" spans="10:10" x14ac:dyDescent="0.35">
      <c r="J2498" s="73"/>
    </row>
    <row r="2499" spans="10:10" x14ac:dyDescent="0.35">
      <c r="J2499" s="73"/>
    </row>
    <row r="2500" spans="10:10" x14ac:dyDescent="0.35">
      <c r="J2500" s="73"/>
    </row>
    <row r="2501" spans="10:10" x14ac:dyDescent="0.35">
      <c r="J2501" s="73"/>
    </row>
    <row r="2502" spans="10:10" x14ac:dyDescent="0.35">
      <c r="J2502" s="73"/>
    </row>
    <row r="2503" spans="10:10" x14ac:dyDescent="0.35">
      <c r="J2503" s="73"/>
    </row>
    <row r="2504" spans="10:10" x14ac:dyDescent="0.35">
      <c r="J2504" s="73"/>
    </row>
    <row r="2505" spans="10:10" x14ac:dyDescent="0.35">
      <c r="J2505" s="73"/>
    </row>
    <row r="2506" spans="10:10" x14ac:dyDescent="0.35">
      <c r="J2506" s="73"/>
    </row>
    <row r="2507" spans="10:10" x14ac:dyDescent="0.35">
      <c r="J2507" s="73"/>
    </row>
    <row r="2508" spans="10:10" x14ac:dyDescent="0.35">
      <c r="J2508" s="73"/>
    </row>
    <row r="2509" spans="10:10" x14ac:dyDescent="0.35">
      <c r="J2509" s="73"/>
    </row>
    <row r="2510" spans="10:10" x14ac:dyDescent="0.35">
      <c r="J2510" s="73"/>
    </row>
    <row r="2511" spans="10:10" x14ac:dyDescent="0.35">
      <c r="J2511" s="73"/>
    </row>
    <row r="2512" spans="10:10" x14ac:dyDescent="0.35">
      <c r="J2512" s="73"/>
    </row>
    <row r="2513" spans="10:10" x14ac:dyDescent="0.35">
      <c r="J2513" s="73"/>
    </row>
    <row r="2514" spans="10:10" x14ac:dyDescent="0.35">
      <c r="J2514" s="73"/>
    </row>
    <row r="2515" spans="10:10" x14ac:dyDescent="0.35">
      <c r="J2515" s="73"/>
    </row>
    <row r="2516" spans="10:10" x14ac:dyDescent="0.35">
      <c r="J2516" s="73"/>
    </row>
    <row r="2517" spans="10:10" x14ac:dyDescent="0.35">
      <c r="J2517" s="73"/>
    </row>
    <row r="2518" spans="10:10" x14ac:dyDescent="0.35">
      <c r="J2518" s="73"/>
    </row>
    <row r="2519" spans="10:10" x14ac:dyDescent="0.35">
      <c r="J2519" s="73"/>
    </row>
    <row r="2520" spans="10:10" x14ac:dyDescent="0.35">
      <c r="J2520" s="73"/>
    </row>
    <row r="2521" spans="10:10" x14ac:dyDescent="0.35">
      <c r="J2521" s="73"/>
    </row>
    <row r="2522" spans="10:10" x14ac:dyDescent="0.35">
      <c r="J2522" s="73"/>
    </row>
    <row r="2523" spans="10:10" x14ac:dyDescent="0.35">
      <c r="J2523" s="73"/>
    </row>
    <row r="2524" spans="10:10" x14ac:dyDescent="0.35">
      <c r="J2524" s="73"/>
    </row>
    <row r="2525" spans="10:10" x14ac:dyDescent="0.35">
      <c r="J2525" s="73"/>
    </row>
    <row r="2526" spans="10:10" x14ac:dyDescent="0.35">
      <c r="J2526" s="73"/>
    </row>
    <row r="2527" spans="10:10" x14ac:dyDescent="0.35">
      <c r="J2527" s="73"/>
    </row>
    <row r="2528" spans="10:10" x14ac:dyDescent="0.35">
      <c r="J2528" s="73"/>
    </row>
    <row r="2529" spans="10:10" x14ac:dyDescent="0.35">
      <c r="J2529" s="73"/>
    </row>
    <row r="2530" spans="10:10" x14ac:dyDescent="0.35">
      <c r="J2530" s="73"/>
    </row>
    <row r="2531" spans="10:10" x14ac:dyDescent="0.35">
      <c r="J2531" s="73"/>
    </row>
    <row r="2532" spans="10:10" x14ac:dyDescent="0.35">
      <c r="J2532" s="73"/>
    </row>
    <row r="2533" spans="10:10" x14ac:dyDescent="0.35">
      <c r="J2533" s="73"/>
    </row>
    <row r="2534" spans="10:10" x14ac:dyDescent="0.35">
      <c r="J2534" s="73"/>
    </row>
    <row r="2535" spans="10:10" x14ac:dyDescent="0.35">
      <c r="J2535" s="73"/>
    </row>
    <row r="2536" spans="10:10" x14ac:dyDescent="0.35">
      <c r="J2536" s="73"/>
    </row>
    <row r="2537" spans="10:10" x14ac:dyDescent="0.35">
      <c r="J2537" s="73"/>
    </row>
    <row r="2538" spans="10:10" x14ac:dyDescent="0.35">
      <c r="J2538" s="73"/>
    </row>
    <row r="2539" spans="10:10" x14ac:dyDescent="0.35">
      <c r="J2539" s="73"/>
    </row>
    <row r="2540" spans="10:10" x14ac:dyDescent="0.35">
      <c r="J2540" s="73"/>
    </row>
  </sheetData>
  <mergeCells count="13">
    <mergeCell ref="C70:I70"/>
    <mergeCell ref="C2:C3"/>
    <mergeCell ref="A1:C1"/>
    <mergeCell ref="A2:A3"/>
    <mergeCell ref="B2:B3"/>
    <mergeCell ref="D1:D3"/>
    <mergeCell ref="J2:J4"/>
    <mergeCell ref="I2:I3"/>
    <mergeCell ref="E1:I1"/>
    <mergeCell ref="H2:H3"/>
    <mergeCell ref="E2:E3"/>
    <mergeCell ref="F2:F3"/>
    <mergeCell ref="G2:G3"/>
  </mergeCells>
  <pageMargins left="0.7" right="0.7" top="0.75" bottom="0.75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J62"/>
  <sheetViews>
    <sheetView showGridLines="0" tabSelected="1" topLeftCell="A58" zoomScale="70" zoomScaleNormal="70" workbookViewId="0">
      <selection activeCell="D64" sqref="D64"/>
    </sheetView>
  </sheetViews>
  <sheetFormatPr defaultRowHeight="14.5" x14ac:dyDescent="0.35"/>
  <cols>
    <col min="1" max="1" width="5.6328125" style="2" customWidth="1"/>
    <col min="2" max="2" width="36.6328125" style="17" customWidth="1"/>
    <col min="3" max="3" width="28.6328125" customWidth="1"/>
    <col min="4" max="5" width="12.6328125" customWidth="1"/>
    <col min="6" max="6" width="15.6328125" customWidth="1"/>
    <col min="7" max="7" width="9.6328125" customWidth="1"/>
    <col min="8" max="9" width="15.6328125" customWidth="1"/>
    <col min="10" max="10" width="31.08984375" customWidth="1"/>
    <col min="11" max="14" width="15.6328125" customWidth="1"/>
  </cols>
  <sheetData>
    <row r="1" spans="1:10" s="1" customFormat="1" ht="15" customHeight="1" x14ac:dyDescent="0.35">
      <c r="A1" s="85" t="s">
        <v>246</v>
      </c>
      <c r="B1" s="86"/>
      <c r="C1" s="86"/>
      <c r="D1" s="79" t="s">
        <v>236</v>
      </c>
      <c r="E1" s="82" t="s">
        <v>241</v>
      </c>
      <c r="F1" s="83"/>
      <c r="G1" s="83"/>
      <c r="H1" s="83"/>
      <c r="I1" s="83"/>
      <c r="J1" s="64"/>
    </row>
    <row r="2" spans="1:10" s="1" customFormat="1" ht="15" customHeight="1" x14ac:dyDescent="0.35">
      <c r="A2" s="77" t="s">
        <v>50</v>
      </c>
      <c r="B2" s="77" t="s">
        <v>27</v>
      </c>
      <c r="C2" s="78" t="s">
        <v>25</v>
      </c>
      <c r="D2" s="80"/>
      <c r="E2" s="84" t="s">
        <v>242</v>
      </c>
      <c r="F2" s="77" t="s">
        <v>1</v>
      </c>
      <c r="G2" s="77" t="s">
        <v>8</v>
      </c>
      <c r="H2" s="77" t="s">
        <v>2</v>
      </c>
      <c r="I2" s="77" t="s">
        <v>3</v>
      </c>
      <c r="J2" s="74" t="s">
        <v>249</v>
      </c>
    </row>
    <row r="3" spans="1:10" s="1" customFormat="1" ht="15" customHeight="1" x14ac:dyDescent="0.35">
      <c r="A3" s="77"/>
      <c r="B3" s="77"/>
      <c r="C3" s="78"/>
      <c r="D3" s="81"/>
      <c r="E3" s="84"/>
      <c r="F3" s="77"/>
      <c r="G3" s="77"/>
      <c r="H3" s="77"/>
      <c r="I3" s="77"/>
      <c r="J3" s="75"/>
    </row>
    <row r="4" spans="1:10" s="2" customFormat="1" ht="15" customHeight="1" thickBot="1" x14ac:dyDescent="0.4">
      <c r="A4" s="3" t="s">
        <v>4</v>
      </c>
      <c r="B4" s="15" t="s">
        <v>5</v>
      </c>
      <c r="C4" s="21" t="s">
        <v>6</v>
      </c>
      <c r="D4" s="61" t="s">
        <v>237</v>
      </c>
      <c r="E4" s="13" t="s">
        <v>238</v>
      </c>
      <c r="F4" s="3" t="s">
        <v>239</v>
      </c>
      <c r="G4" s="3" t="s">
        <v>7</v>
      </c>
      <c r="H4" s="3" t="s">
        <v>26</v>
      </c>
      <c r="I4" s="3" t="s">
        <v>23</v>
      </c>
      <c r="J4" s="76"/>
    </row>
    <row r="5" spans="1:10" ht="117" thickTop="1" thickBot="1" x14ac:dyDescent="0.4">
      <c r="A5" s="37">
        <v>1</v>
      </c>
      <c r="B5" s="42" t="s">
        <v>189</v>
      </c>
      <c r="C5" s="38"/>
      <c r="D5" s="62">
        <v>1000</v>
      </c>
      <c r="E5" s="8"/>
      <c r="F5" s="7">
        <f t="shared" ref="F5:F36" si="0">D5*E5</f>
        <v>0</v>
      </c>
      <c r="G5" s="9">
        <f>23</f>
        <v>23</v>
      </c>
      <c r="H5" s="7">
        <f t="shared" ref="H5:H35" si="1">F5*G5%</f>
        <v>0</v>
      </c>
      <c r="I5" s="7">
        <f t="shared" ref="I5:I35" si="2">F5+H5</f>
        <v>0</v>
      </c>
      <c r="J5" s="65"/>
    </row>
    <row r="6" spans="1:10" ht="156.65" customHeight="1" thickTop="1" thickBot="1" x14ac:dyDescent="0.4">
      <c r="A6" s="32">
        <v>2</v>
      </c>
      <c r="B6" s="45" t="s">
        <v>213</v>
      </c>
      <c r="C6" s="34"/>
      <c r="D6" s="56">
        <v>100</v>
      </c>
      <c r="E6" s="8"/>
      <c r="F6" s="4">
        <f t="shared" si="0"/>
        <v>0</v>
      </c>
      <c r="G6" s="5">
        <f>23</f>
        <v>23</v>
      </c>
      <c r="H6" s="4">
        <f t="shared" si="1"/>
        <v>0</v>
      </c>
      <c r="I6" s="4">
        <f t="shared" si="2"/>
        <v>0</v>
      </c>
      <c r="J6" s="65"/>
    </row>
    <row r="7" spans="1:10" ht="144" customHeight="1" thickTop="1" thickBot="1" x14ac:dyDescent="0.4">
      <c r="A7" s="37">
        <v>3</v>
      </c>
      <c r="B7" s="16" t="s">
        <v>88</v>
      </c>
      <c r="C7" s="34"/>
      <c r="D7" s="56">
        <v>500</v>
      </c>
      <c r="E7" s="8"/>
      <c r="F7" s="4">
        <f t="shared" si="0"/>
        <v>0</v>
      </c>
      <c r="G7" s="5">
        <f>23</f>
        <v>23</v>
      </c>
      <c r="H7" s="4">
        <f t="shared" si="1"/>
        <v>0</v>
      </c>
      <c r="I7" s="4">
        <f t="shared" si="2"/>
        <v>0</v>
      </c>
      <c r="J7" s="65"/>
    </row>
    <row r="8" spans="1:10" ht="107.4" customHeight="1" thickTop="1" thickBot="1" x14ac:dyDescent="0.4">
      <c r="A8" s="32">
        <v>4</v>
      </c>
      <c r="B8" s="16" t="s">
        <v>106</v>
      </c>
      <c r="D8" s="56">
        <v>200</v>
      </c>
      <c r="E8" s="8"/>
      <c r="F8" s="4">
        <f t="shared" si="0"/>
        <v>0</v>
      </c>
      <c r="G8" s="5">
        <f>23</f>
        <v>23</v>
      </c>
      <c r="H8" s="4">
        <f t="shared" si="1"/>
        <v>0</v>
      </c>
      <c r="I8" s="4">
        <f t="shared" si="2"/>
        <v>0</v>
      </c>
      <c r="J8" s="65"/>
    </row>
    <row r="9" spans="1:10" ht="175" thickTop="1" thickBot="1" x14ac:dyDescent="0.4">
      <c r="A9" s="37">
        <v>5</v>
      </c>
      <c r="B9" s="16" t="s">
        <v>107</v>
      </c>
      <c r="C9" s="34"/>
      <c r="D9" s="56">
        <v>200</v>
      </c>
      <c r="E9" s="8"/>
      <c r="F9" s="4">
        <f t="shared" si="0"/>
        <v>0</v>
      </c>
      <c r="G9" s="5">
        <f>23</f>
        <v>23</v>
      </c>
      <c r="H9" s="4">
        <f t="shared" si="1"/>
        <v>0</v>
      </c>
      <c r="I9" s="4">
        <f t="shared" si="2"/>
        <v>0</v>
      </c>
      <c r="J9" s="65"/>
    </row>
    <row r="10" spans="1:10" ht="204" thickTop="1" thickBot="1" x14ac:dyDescent="0.4">
      <c r="A10" s="32">
        <v>6</v>
      </c>
      <c r="B10" s="16" t="s">
        <v>108</v>
      </c>
      <c r="C10" s="34"/>
      <c r="D10" s="56">
        <v>150</v>
      </c>
      <c r="E10" s="8"/>
      <c r="F10" s="4">
        <f t="shared" si="0"/>
        <v>0</v>
      </c>
      <c r="G10" s="5">
        <f>23</f>
        <v>23</v>
      </c>
      <c r="H10" s="4">
        <f t="shared" si="1"/>
        <v>0</v>
      </c>
      <c r="I10" s="4">
        <f t="shared" si="2"/>
        <v>0</v>
      </c>
      <c r="J10" s="65"/>
    </row>
    <row r="11" spans="1:10" ht="257.39999999999998" customHeight="1" thickTop="1" thickBot="1" x14ac:dyDescent="0.4">
      <c r="A11" s="37">
        <v>7</v>
      </c>
      <c r="B11" s="24" t="s">
        <v>190</v>
      </c>
      <c r="C11" s="34"/>
      <c r="D11" s="56">
        <v>100</v>
      </c>
      <c r="E11" s="8"/>
      <c r="F11" s="4">
        <f t="shared" si="0"/>
        <v>0</v>
      </c>
      <c r="G11" s="5">
        <f>23</f>
        <v>23</v>
      </c>
      <c r="H11" s="4">
        <f t="shared" si="1"/>
        <v>0</v>
      </c>
      <c r="I11" s="4">
        <f t="shared" si="2"/>
        <v>0</v>
      </c>
      <c r="J11" s="65"/>
    </row>
    <row r="12" spans="1:10" ht="138" customHeight="1" thickTop="1" thickBot="1" x14ac:dyDescent="0.4">
      <c r="A12" s="32">
        <v>8</v>
      </c>
      <c r="B12" s="24" t="s">
        <v>191</v>
      </c>
      <c r="C12" s="34"/>
      <c r="D12" s="56">
        <v>150</v>
      </c>
      <c r="E12" s="8"/>
      <c r="F12" s="4">
        <f t="shared" si="0"/>
        <v>0</v>
      </c>
      <c r="G12" s="5">
        <f>23</f>
        <v>23</v>
      </c>
      <c r="H12" s="4">
        <f t="shared" si="1"/>
        <v>0</v>
      </c>
      <c r="I12" s="4">
        <f t="shared" si="2"/>
        <v>0</v>
      </c>
      <c r="J12" s="65"/>
    </row>
    <row r="13" spans="1:10" ht="138" customHeight="1" thickTop="1" thickBot="1" x14ac:dyDescent="0.4">
      <c r="A13" s="37">
        <v>9</v>
      </c>
      <c r="B13" s="16" t="s">
        <v>109</v>
      </c>
      <c r="C13" s="34"/>
      <c r="D13" s="56">
        <v>500</v>
      </c>
      <c r="E13" s="8"/>
      <c r="F13" s="4">
        <f t="shared" si="0"/>
        <v>0</v>
      </c>
      <c r="G13" s="5">
        <f>23</f>
        <v>23</v>
      </c>
      <c r="H13" s="4">
        <f t="shared" si="1"/>
        <v>0</v>
      </c>
      <c r="I13" s="4">
        <f t="shared" si="2"/>
        <v>0</v>
      </c>
      <c r="J13" s="65"/>
    </row>
    <row r="14" spans="1:10" ht="109.25" customHeight="1" thickTop="1" thickBot="1" x14ac:dyDescent="0.4">
      <c r="A14" s="32">
        <v>10</v>
      </c>
      <c r="B14" s="24" t="s">
        <v>192</v>
      </c>
      <c r="C14" s="34"/>
      <c r="D14" s="56">
        <v>500</v>
      </c>
      <c r="E14" s="8"/>
      <c r="F14" s="4">
        <f t="shared" si="0"/>
        <v>0</v>
      </c>
      <c r="G14" s="5">
        <f>23</f>
        <v>23</v>
      </c>
      <c r="H14" s="4">
        <f t="shared" si="1"/>
        <v>0</v>
      </c>
      <c r="I14" s="4">
        <f t="shared" si="2"/>
        <v>0</v>
      </c>
      <c r="J14" s="66"/>
    </row>
    <row r="15" spans="1:10" ht="132" customHeight="1" thickTop="1" thickBot="1" x14ac:dyDescent="0.4">
      <c r="A15" s="37">
        <v>11</v>
      </c>
      <c r="B15" s="24" t="s">
        <v>193</v>
      </c>
      <c r="C15" s="34"/>
      <c r="D15" s="56">
        <v>250</v>
      </c>
      <c r="E15" s="8"/>
      <c r="F15" s="4">
        <f t="shared" si="0"/>
        <v>0</v>
      </c>
      <c r="G15" s="5">
        <f>23</f>
        <v>23</v>
      </c>
      <c r="H15" s="4">
        <f t="shared" si="1"/>
        <v>0</v>
      </c>
      <c r="I15" s="4">
        <f t="shared" si="2"/>
        <v>0</v>
      </c>
      <c r="J15" s="65"/>
    </row>
    <row r="16" spans="1:10" ht="154.25" customHeight="1" thickTop="1" thickBot="1" x14ac:dyDescent="0.4">
      <c r="A16" s="32">
        <v>12</v>
      </c>
      <c r="B16" s="16" t="s">
        <v>110</v>
      </c>
      <c r="C16" s="34"/>
      <c r="D16" s="56">
        <v>250</v>
      </c>
      <c r="E16" s="8"/>
      <c r="F16" s="4">
        <f t="shared" si="0"/>
        <v>0</v>
      </c>
      <c r="G16" s="5">
        <f>23</f>
        <v>23</v>
      </c>
      <c r="H16" s="4">
        <f t="shared" si="1"/>
        <v>0</v>
      </c>
      <c r="I16" s="4">
        <f t="shared" si="2"/>
        <v>0</v>
      </c>
      <c r="J16" s="65"/>
    </row>
    <row r="17" spans="1:10" ht="131" customHeight="1" thickTop="1" thickBot="1" x14ac:dyDescent="0.4">
      <c r="A17" s="37">
        <v>13</v>
      </c>
      <c r="B17" s="16" t="s">
        <v>111</v>
      </c>
      <c r="C17" s="34"/>
      <c r="D17" s="56">
        <v>250</v>
      </c>
      <c r="E17" s="8"/>
      <c r="F17" s="4">
        <f t="shared" si="0"/>
        <v>0</v>
      </c>
      <c r="G17" s="5">
        <f>23</f>
        <v>23</v>
      </c>
      <c r="H17" s="4">
        <f t="shared" si="1"/>
        <v>0</v>
      </c>
      <c r="I17" s="4">
        <f t="shared" si="2"/>
        <v>0</v>
      </c>
      <c r="J17" s="65"/>
    </row>
    <row r="18" spans="1:10" ht="133.25" customHeight="1" thickTop="1" thickBot="1" x14ac:dyDescent="0.4">
      <c r="A18" s="32">
        <v>14</v>
      </c>
      <c r="B18" s="24" t="s">
        <v>194</v>
      </c>
      <c r="C18" s="34"/>
      <c r="D18" s="56">
        <v>250</v>
      </c>
      <c r="E18" s="8"/>
      <c r="F18" s="4">
        <f t="shared" si="0"/>
        <v>0</v>
      </c>
      <c r="G18" s="5">
        <f>23</f>
        <v>23</v>
      </c>
      <c r="H18" s="4">
        <f t="shared" si="1"/>
        <v>0</v>
      </c>
      <c r="I18" s="4">
        <f t="shared" si="2"/>
        <v>0</v>
      </c>
      <c r="J18" s="65"/>
    </row>
    <row r="19" spans="1:10" ht="189.5" thickTop="1" thickBot="1" x14ac:dyDescent="0.4">
      <c r="A19" s="37">
        <v>15</v>
      </c>
      <c r="B19" s="16" t="s">
        <v>112</v>
      </c>
      <c r="C19" s="34"/>
      <c r="D19" s="56">
        <v>250</v>
      </c>
      <c r="E19" s="8"/>
      <c r="F19" s="4">
        <f t="shared" si="0"/>
        <v>0</v>
      </c>
      <c r="G19" s="5">
        <f>23</f>
        <v>23</v>
      </c>
      <c r="H19" s="4">
        <f t="shared" si="1"/>
        <v>0</v>
      </c>
      <c r="I19" s="4">
        <f t="shared" si="2"/>
        <v>0</v>
      </c>
      <c r="J19" s="65"/>
    </row>
    <row r="20" spans="1:10" ht="252.65" customHeight="1" thickTop="1" thickBot="1" x14ac:dyDescent="0.4">
      <c r="A20" s="32">
        <v>16</v>
      </c>
      <c r="B20" s="16" t="s">
        <v>113</v>
      </c>
      <c r="C20" s="34"/>
      <c r="D20" s="56">
        <v>250</v>
      </c>
      <c r="E20" s="8"/>
      <c r="F20" s="4">
        <f t="shared" si="0"/>
        <v>0</v>
      </c>
      <c r="G20" s="5">
        <f>23</f>
        <v>23</v>
      </c>
      <c r="H20" s="4">
        <f t="shared" si="1"/>
        <v>0</v>
      </c>
      <c r="I20" s="4">
        <f t="shared" si="2"/>
        <v>0</v>
      </c>
      <c r="J20" s="65"/>
    </row>
    <row r="21" spans="1:10" ht="229.25" customHeight="1" thickTop="1" thickBot="1" x14ac:dyDescent="0.4">
      <c r="A21" s="37">
        <v>17</v>
      </c>
      <c r="B21" s="16" t="s">
        <v>114</v>
      </c>
      <c r="C21" s="34"/>
      <c r="D21" s="56">
        <v>250</v>
      </c>
      <c r="E21" s="8"/>
      <c r="F21" s="4">
        <f t="shared" si="0"/>
        <v>0</v>
      </c>
      <c r="G21" s="5">
        <f>23</f>
        <v>23</v>
      </c>
      <c r="H21" s="4">
        <f t="shared" si="1"/>
        <v>0</v>
      </c>
      <c r="I21" s="4">
        <f t="shared" si="2"/>
        <v>0</v>
      </c>
      <c r="J21" s="65"/>
    </row>
    <row r="22" spans="1:10" ht="146" customHeight="1" thickTop="1" thickBot="1" x14ac:dyDescent="0.4">
      <c r="A22" s="32">
        <v>18</v>
      </c>
      <c r="B22" s="24" t="s">
        <v>195</v>
      </c>
      <c r="C22" s="34"/>
      <c r="D22" s="56">
        <v>250</v>
      </c>
      <c r="E22" s="8"/>
      <c r="F22" s="4">
        <f t="shared" si="0"/>
        <v>0</v>
      </c>
      <c r="G22" s="5">
        <f>23</f>
        <v>23</v>
      </c>
      <c r="H22" s="4">
        <f t="shared" si="1"/>
        <v>0</v>
      </c>
      <c r="I22" s="4">
        <f t="shared" si="2"/>
        <v>0</v>
      </c>
      <c r="J22" s="65"/>
    </row>
    <row r="23" spans="1:10" ht="350.4" customHeight="1" thickTop="1" thickBot="1" x14ac:dyDescent="0.4">
      <c r="A23" s="37">
        <v>19</v>
      </c>
      <c r="B23" s="24" t="s">
        <v>196</v>
      </c>
      <c r="C23" s="34"/>
      <c r="D23" s="56">
        <v>200</v>
      </c>
      <c r="E23" s="8"/>
      <c r="F23" s="4">
        <f t="shared" si="0"/>
        <v>0</v>
      </c>
      <c r="G23" s="5">
        <f>23</f>
        <v>23</v>
      </c>
      <c r="H23" s="4">
        <f t="shared" si="1"/>
        <v>0</v>
      </c>
      <c r="I23" s="4">
        <f t="shared" si="2"/>
        <v>0</v>
      </c>
      <c r="J23" s="65"/>
    </row>
    <row r="24" spans="1:10" ht="128" customHeight="1" thickTop="1" thickBot="1" x14ac:dyDescent="0.4">
      <c r="A24" s="32">
        <v>20</v>
      </c>
      <c r="B24" s="16" t="s">
        <v>65</v>
      </c>
      <c r="C24" s="34"/>
      <c r="D24" s="56">
        <v>250</v>
      </c>
      <c r="E24" s="8"/>
      <c r="F24" s="4">
        <f t="shared" si="0"/>
        <v>0</v>
      </c>
      <c r="G24" s="5">
        <f>23</f>
        <v>23</v>
      </c>
      <c r="H24" s="4">
        <f t="shared" si="1"/>
        <v>0</v>
      </c>
      <c r="I24" s="4">
        <f t="shared" si="2"/>
        <v>0</v>
      </c>
      <c r="J24" s="65"/>
    </row>
    <row r="25" spans="1:10" ht="237.65" customHeight="1" thickTop="1" thickBot="1" x14ac:dyDescent="0.4">
      <c r="A25" s="37">
        <v>21</v>
      </c>
      <c r="B25" s="24" t="s">
        <v>197</v>
      </c>
      <c r="C25" s="34"/>
      <c r="D25" s="56">
        <v>250</v>
      </c>
      <c r="E25" s="8"/>
      <c r="F25" s="4">
        <f t="shared" si="0"/>
        <v>0</v>
      </c>
      <c r="G25" s="5">
        <f>23</f>
        <v>23</v>
      </c>
      <c r="H25" s="4">
        <f t="shared" si="1"/>
        <v>0</v>
      </c>
      <c r="I25" s="4">
        <f t="shared" si="2"/>
        <v>0</v>
      </c>
      <c r="J25" s="65"/>
    </row>
    <row r="26" spans="1:10" ht="112.25" customHeight="1" thickTop="1" thickBot="1" x14ac:dyDescent="0.4">
      <c r="A26" s="32">
        <v>22</v>
      </c>
      <c r="B26" s="24" t="s">
        <v>198</v>
      </c>
      <c r="C26" s="34"/>
      <c r="D26" s="56">
        <v>50</v>
      </c>
      <c r="E26" s="8"/>
      <c r="F26" s="4">
        <f t="shared" si="0"/>
        <v>0</v>
      </c>
      <c r="G26" s="5">
        <f>23</f>
        <v>23</v>
      </c>
      <c r="H26" s="4">
        <f t="shared" si="1"/>
        <v>0</v>
      </c>
      <c r="I26" s="4">
        <f t="shared" si="2"/>
        <v>0</v>
      </c>
      <c r="J26" s="65"/>
    </row>
    <row r="27" spans="1:10" ht="233" thickTop="1" thickBot="1" x14ac:dyDescent="0.4">
      <c r="A27" s="37">
        <v>23</v>
      </c>
      <c r="B27" s="16" t="s">
        <v>115</v>
      </c>
      <c r="C27" s="34"/>
      <c r="D27" s="56">
        <v>150</v>
      </c>
      <c r="E27" s="8"/>
      <c r="F27" s="4">
        <f t="shared" si="0"/>
        <v>0</v>
      </c>
      <c r="G27" s="5">
        <f>23</f>
        <v>23</v>
      </c>
      <c r="H27" s="4">
        <f t="shared" si="1"/>
        <v>0</v>
      </c>
      <c r="I27" s="4">
        <f t="shared" si="2"/>
        <v>0</v>
      </c>
      <c r="J27" s="65"/>
    </row>
    <row r="28" spans="1:10" ht="167" customHeight="1" thickTop="1" thickBot="1" x14ac:dyDescent="0.4">
      <c r="A28" s="32">
        <v>24</v>
      </c>
      <c r="B28" s="16" t="s">
        <v>81</v>
      </c>
      <c r="C28" s="34"/>
      <c r="D28" s="56">
        <v>100</v>
      </c>
      <c r="E28" s="8"/>
      <c r="F28" s="4">
        <f t="shared" si="0"/>
        <v>0</v>
      </c>
      <c r="G28" s="5">
        <f>23</f>
        <v>23</v>
      </c>
      <c r="H28" s="4">
        <f t="shared" si="1"/>
        <v>0</v>
      </c>
      <c r="I28" s="4">
        <f t="shared" si="2"/>
        <v>0</v>
      </c>
      <c r="J28" s="65"/>
    </row>
    <row r="29" spans="1:10" ht="247.5" thickTop="1" thickBot="1" x14ac:dyDescent="0.4">
      <c r="A29" s="37">
        <v>25</v>
      </c>
      <c r="B29" s="16" t="s">
        <v>116</v>
      </c>
      <c r="C29" s="34"/>
      <c r="D29" s="56">
        <v>100</v>
      </c>
      <c r="E29" s="8"/>
      <c r="F29" s="4">
        <f t="shared" si="0"/>
        <v>0</v>
      </c>
      <c r="G29" s="5">
        <f>23</f>
        <v>23</v>
      </c>
      <c r="H29" s="4">
        <f t="shared" si="1"/>
        <v>0</v>
      </c>
      <c r="I29" s="4">
        <f t="shared" si="2"/>
        <v>0</v>
      </c>
      <c r="J29" s="65"/>
    </row>
    <row r="30" spans="1:10" ht="123" customHeight="1" thickTop="1" thickBot="1" x14ac:dyDescent="0.4">
      <c r="A30" s="32">
        <v>26</v>
      </c>
      <c r="B30" s="24" t="s">
        <v>199</v>
      </c>
      <c r="C30" s="34"/>
      <c r="D30" s="56">
        <v>250</v>
      </c>
      <c r="E30" s="8"/>
      <c r="F30" s="4">
        <f t="shared" si="0"/>
        <v>0</v>
      </c>
      <c r="G30" s="5">
        <f>23</f>
        <v>23</v>
      </c>
      <c r="H30" s="4">
        <f t="shared" si="1"/>
        <v>0</v>
      </c>
      <c r="I30" s="4">
        <f t="shared" si="2"/>
        <v>0</v>
      </c>
      <c r="J30" s="65"/>
    </row>
    <row r="31" spans="1:10" ht="146" thickTop="1" thickBot="1" x14ac:dyDescent="0.4">
      <c r="A31" s="37">
        <v>27</v>
      </c>
      <c r="B31" s="16" t="s">
        <v>117</v>
      </c>
      <c r="C31" s="34"/>
      <c r="D31" s="56">
        <v>250</v>
      </c>
      <c r="E31" s="8"/>
      <c r="F31" s="4">
        <f t="shared" si="0"/>
        <v>0</v>
      </c>
      <c r="G31" s="5">
        <f>23</f>
        <v>23</v>
      </c>
      <c r="H31" s="4">
        <f t="shared" si="1"/>
        <v>0</v>
      </c>
      <c r="I31" s="4">
        <f t="shared" si="2"/>
        <v>0</v>
      </c>
      <c r="J31" s="65"/>
    </row>
    <row r="32" spans="1:10" ht="215.4" customHeight="1" thickTop="1" thickBot="1" x14ac:dyDescent="0.4">
      <c r="A32" s="32">
        <v>28</v>
      </c>
      <c r="B32" s="16" t="s">
        <v>118</v>
      </c>
      <c r="C32" s="34"/>
      <c r="D32" s="56">
        <v>250</v>
      </c>
      <c r="E32" s="8"/>
      <c r="F32" s="4">
        <f t="shared" si="0"/>
        <v>0</v>
      </c>
      <c r="G32" s="5">
        <f>23</f>
        <v>23</v>
      </c>
      <c r="H32" s="4">
        <f t="shared" si="1"/>
        <v>0</v>
      </c>
      <c r="I32" s="4">
        <f t="shared" si="2"/>
        <v>0</v>
      </c>
      <c r="J32" s="65"/>
    </row>
    <row r="33" spans="1:10" ht="183" customHeight="1" thickTop="1" thickBot="1" x14ac:dyDescent="0.4">
      <c r="A33" s="37">
        <v>29</v>
      </c>
      <c r="B33" s="24" t="s">
        <v>200</v>
      </c>
      <c r="C33" s="34"/>
      <c r="D33" s="56">
        <v>250</v>
      </c>
      <c r="E33" s="8"/>
      <c r="F33" s="4">
        <f t="shared" si="0"/>
        <v>0</v>
      </c>
      <c r="G33" s="5">
        <f>23</f>
        <v>23</v>
      </c>
      <c r="H33" s="4">
        <f t="shared" si="1"/>
        <v>0</v>
      </c>
      <c r="I33" s="4">
        <f t="shared" si="2"/>
        <v>0</v>
      </c>
      <c r="J33" s="65"/>
    </row>
    <row r="34" spans="1:10" ht="160.5" thickTop="1" thickBot="1" x14ac:dyDescent="0.4">
      <c r="A34" s="32">
        <v>30</v>
      </c>
      <c r="B34" s="16" t="s">
        <v>119</v>
      </c>
      <c r="C34" s="34"/>
      <c r="D34" s="56">
        <v>250</v>
      </c>
      <c r="E34" s="8"/>
      <c r="F34" s="4">
        <f t="shared" si="0"/>
        <v>0</v>
      </c>
      <c r="G34" s="5">
        <f>23</f>
        <v>23</v>
      </c>
      <c r="H34" s="4">
        <f t="shared" si="1"/>
        <v>0</v>
      </c>
      <c r="I34" s="4">
        <f t="shared" si="2"/>
        <v>0</v>
      </c>
      <c r="J34" s="65"/>
    </row>
    <row r="35" spans="1:10" ht="204" thickTop="1" thickBot="1" x14ac:dyDescent="0.4">
      <c r="A35" s="37">
        <v>31</v>
      </c>
      <c r="B35" s="16" t="s">
        <v>120</v>
      </c>
      <c r="C35" s="34"/>
      <c r="D35" s="56">
        <v>250</v>
      </c>
      <c r="E35" s="8"/>
      <c r="F35" s="4">
        <f t="shared" si="0"/>
        <v>0</v>
      </c>
      <c r="G35" s="5">
        <f>23</f>
        <v>23</v>
      </c>
      <c r="H35" s="4">
        <f t="shared" si="1"/>
        <v>0</v>
      </c>
      <c r="I35" s="4">
        <f t="shared" si="2"/>
        <v>0</v>
      </c>
      <c r="J35" s="65"/>
    </row>
    <row r="36" spans="1:10" ht="281.39999999999998" customHeight="1" thickTop="1" thickBot="1" x14ac:dyDescent="0.4">
      <c r="A36" s="32">
        <v>32</v>
      </c>
      <c r="B36" s="43" t="s">
        <v>214</v>
      </c>
      <c r="C36" s="34"/>
      <c r="D36" s="56">
        <v>250</v>
      </c>
      <c r="E36" s="8"/>
      <c r="F36" s="4">
        <f t="shared" si="0"/>
        <v>0</v>
      </c>
      <c r="G36" s="5">
        <f>23</f>
        <v>23</v>
      </c>
      <c r="H36" s="4">
        <f t="shared" ref="H36:H59" si="3">F36*G36%</f>
        <v>0</v>
      </c>
      <c r="I36" s="4">
        <f t="shared" ref="I36:I59" si="4">F36+H36</f>
        <v>0</v>
      </c>
      <c r="J36" s="65"/>
    </row>
    <row r="37" spans="1:10" ht="175" thickTop="1" thickBot="1" x14ac:dyDescent="0.4">
      <c r="A37" s="37">
        <v>33</v>
      </c>
      <c r="B37" s="16" t="s">
        <v>121</v>
      </c>
      <c r="C37" s="34"/>
      <c r="D37" s="56">
        <v>500</v>
      </c>
      <c r="E37" s="8"/>
      <c r="F37" s="4">
        <f t="shared" ref="F37:F68" si="5">D37*E37</f>
        <v>0</v>
      </c>
      <c r="G37" s="5">
        <f>23</f>
        <v>23</v>
      </c>
      <c r="H37" s="4">
        <f t="shared" si="3"/>
        <v>0</v>
      </c>
      <c r="I37" s="4">
        <f t="shared" si="4"/>
        <v>0</v>
      </c>
      <c r="J37" s="65"/>
    </row>
    <row r="38" spans="1:10" ht="147" customHeight="1" thickTop="1" thickBot="1" x14ac:dyDescent="0.4">
      <c r="A38" s="32">
        <v>34</v>
      </c>
      <c r="B38" s="16" t="s">
        <v>122</v>
      </c>
      <c r="C38" s="34"/>
      <c r="D38" s="56">
        <v>500</v>
      </c>
      <c r="E38" s="8"/>
      <c r="F38" s="4">
        <f t="shared" si="5"/>
        <v>0</v>
      </c>
      <c r="G38" s="5">
        <f>23</f>
        <v>23</v>
      </c>
      <c r="H38" s="4">
        <f t="shared" si="3"/>
        <v>0</v>
      </c>
      <c r="I38" s="4">
        <f t="shared" si="4"/>
        <v>0</v>
      </c>
      <c r="J38" s="65"/>
    </row>
    <row r="39" spans="1:10" ht="197" customHeight="1" thickTop="1" thickBot="1" x14ac:dyDescent="0.4">
      <c r="A39" s="37">
        <v>35</v>
      </c>
      <c r="B39" s="24" t="s">
        <v>201</v>
      </c>
      <c r="C39" s="34"/>
      <c r="D39" s="56">
        <v>500</v>
      </c>
      <c r="E39" s="8"/>
      <c r="F39" s="4">
        <f t="shared" si="5"/>
        <v>0</v>
      </c>
      <c r="G39" s="5">
        <f>23</f>
        <v>23</v>
      </c>
      <c r="H39" s="4">
        <f t="shared" si="3"/>
        <v>0</v>
      </c>
      <c r="I39" s="4">
        <f t="shared" si="4"/>
        <v>0</v>
      </c>
      <c r="J39" s="65"/>
    </row>
    <row r="40" spans="1:10" ht="258.64999999999998" customHeight="1" thickTop="1" thickBot="1" x14ac:dyDescent="0.4">
      <c r="A40" s="32">
        <v>36</v>
      </c>
      <c r="B40" s="24" t="s">
        <v>202</v>
      </c>
      <c r="C40" s="34"/>
      <c r="D40" s="56">
        <v>500</v>
      </c>
      <c r="E40" s="8"/>
      <c r="F40" s="4">
        <f t="shared" si="5"/>
        <v>0</v>
      </c>
      <c r="G40" s="5">
        <f>23</f>
        <v>23</v>
      </c>
      <c r="H40" s="4">
        <f t="shared" si="3"/>
        <v>0</v>
      </c>
      <c r="I40" s="4">
        <f t="shared" si="4"/>
        <v>0</v>
      </c>
      <c r="J40" s="65"/>
    </row>
    <row r="41" spans="1:10" ht="165" customHeight="1" thickTop="1" thickBot="1" x14ac:dyDescent="0.4">
      <c r="A41" s="37">
        <v>37</v>
      </c>
      <c r="B41" s="24" t="s">
        <v>203</v>
      </c>
      <c r="C41" s="34"/>
      <c r="D41" s="56">
        <v>500</v>
      </c>
      <c r="E41" s="8"/>
      <c r="F41" s="4">
        <f t="shared" si="5"/>
        <v>0</v>
      </c>
      <c r="G41" s="5">
        <f>23</f>
        <v>23</v>
      </c>
      <c r="H41" s="4">
        <f t="shared" si="3"/>
        <v>0</v>
      </c>
      <c r="I41" s="4">
        <f t="shared" si="4"/>
        <v>0</v>
      </c>
      <c r="J41" s="65"/>
    </row>
    <row r="42" spans="1:10" ht="195" customHeight="1" thickTop="1" thickBot="1" x14ac:dyDescent="0.4">
      <c r="A42" s="32">
        <v>38</v>
      </c>
      <c r="B42" s="24" t="s">
        <v>204</v>
      </c>
      <c r="C42" s="34"/>
      <c r="D42" s="56">
        <v>500</v>
      </c>
      <c r="E42" s="8"/>
      <c r="F42" s="4">
        <f t="shared" si="5"/>
        <v>0</v>
      </c>
      <c r="G42" s="5">
        <f>23</f>
        <v>23</v>
      </c>
      <c r="H42" s="4">
        <f t="shared" si="3"/>
        <v>0</v>
      </c>
      <c r="I42" s="4">
        <f t="shared" si="4"/>
        <v>0</v>
      </c>
      <c r="J42" s="65"/>
    </row>
    <row r="43" spans="1:10" ht="233.4" customHeight="1" thickTop="1" thickBot="1" x14ac:dyDescent="0.4">
      <c r="A43" s="37">
        <v>39</v>
      </c>
      <c r="B43" s="16" t="s">
        <v>123</v>
      </c>
      <c r="C43" s="34"/>
      <c r="D43" s="56">
        <v>500</v>
      </c>
      <c r="E43" s="8"/>
      <c r="F43" s="4">
        <f t="shared" si="5"/>
        <v>0</v>
      </c>
      <c r="G43" s="5">
        <f>23</f>
        <v>23</v>
      </c>
      <c r="H43" s="4">
        <f t="shared" si="3"/>
        <v>0</v>
      </c>
      <c r="I43" s="4">
        <f t="shared" si="4"/>
        <v>0</v>
      </c>
      <c r="J43" s="65"/>
    </row>
    <row r="44" spans="1:10" ht="201" customHeight="1" thickTop="1" thickBot="1" x14ac:dyDescent="0.4">
      <c r="A44" s="32">
        <v>40</v>
      </c>
      <c r="B44" s="24" t="s">
        <v>205</v>
      </c>
      <c r="C44" s="34"/>
      <c r="D44" s="56">
        <v>500</v>
      </c>
      <c r="E44" s="8"/>
      <c r="F44" s="4">
        <f t="shared" si="5"/>
        <v>0</v>
      </c>
      <c r="G44" s="5">
        <f>23</f>
        <v>23</v>
      </c>
      <c r="H44" s="4">
        <f t="shared" si="3"/>
        <v>0</v>
      </c>
      <c r="I44" s="4">
        <f t="shared" si="4"/>
        <v>0</v>
      </c>
      <c r="J44" s="65"/>
    </row>
    <row r="45" spans="1:10" ht="197.4" customHeight="1" thickTop="1" thickBot="1" x14ac:dyDescent="0.4">
      <c r="A45" s="37">
        <v>41</v>
      </c>
      <c r="B45" s="24" t="s">
        <v>206</v>
      </c>
      <c r="C45" s="34"/>
      <c r="D45" s="56">
        <v>500</v>
      </c>
      <c r="E45" s="8"/>
      <c r="F45" s="4">
        <f t="shared" si="5"/>
        <v>0</v>
      </c>
      <c r="G45" s="5">
        <f>23</f>
        <v>23</v>
      </c>
      <c r="H45" s="4">
        <f t="shared" si="3"/>
        <v>0</v>
      </c>
      <c r="I45" s="4">
        <f t="shared" si="4"/>
        <v>0</v>
      </c>
      <c r="J45" s="65"/>
    </row>
    <row r="46" spans="1:10" ht="242.4" customHeight="1" thickTop="1" thickBot="1" x14ac:dyDescent="0.4">
      <c r="A46" s="32">
        <v>42</v>
      </c>
      <c r="B46" s="24" t="s">
        <v>207</v>
      </c>
      <c r="C46" s="34"/>
      <c r="D46" s="56">
        <v>500</v>
      </c>
      <c r="E46" s="8"/>
      <c r="F46" s="4">
        <f t="shared" si="5"/>
        <v>0</v>
      </c>
      <c r="G46" s="5">
        <f>23</f>
        <v>23</v>
      </c>
      <c r="H46" s="4">
        <f t="shared" si="3"/>
        <v>0</v>
      </c>
      <c r="I46" s="4">
        <f t="shared" si="4"/>
        <v>0</v>
      </c>
      <c r="J46" s="65"/>
    </row>
    <row r="47" spans="1:10" ht="153" customHeight="1" thickTop="1" thickBot="1" x14ac:dyDescent="0.4">
      <c r="A47" s="37">
        <v>43</v>
      </c>
      <c r="B47" s="16" t="s">
        <v>124</v>
      </c>
      <c r="C47" s="34"/>
      <c r="D47" s="56">
        <v>500</v>
      </c>
      <c r="E47" s="8"/>
      <c r="F47" s="4">
        <f t="shared" si="5"/>
        <v>0</v>
      </c>
      <c r="G47" s="5">
        <f>23</f>
        <v>23</v>
      </c>
      <c r="H47" s="4">
        <f t="shared" si="3"/>
        <v>0</v>
      </c>
      <c r="I47" s="4">
        <f t="shared" si="4"/>
        <v>0</v>
      </c>
      <c r="J47" s="65"/>
    </row>
    <row r="48" spans="1:10" ht="138.65" customHeight="1" thickTop="1" thickBot="1" x14ac:dyDescent="0.4">
      <c r="A48" s="32">
        <v>44</v>
      </c>
      <c r="B48" s="24" t="s">
        <v>208</v>
      </c>
      <c r="C48" s="34"/>
      <c r="D48" s="56">
        <v>500</v>
      </c>
      <c r="E48" s="8"/>
      <c r="F48" s="4">
        <f t="shared" si="5"/>
        <v>0</v>
      </c>
      <c r="G48" s="5">
        <f>23</f>
        <v>23</v>
      </c>
      <c r="H48" s="4">
        <f t="shared" si="3"/>
        <v>0</v>
      </c>
      <c r="I48" s="4">
        <f t="shared" si="4"/>
        <v>0</v>
      </c>
      <c r="J48" s="65"/>
    </row>
    <row r="49" spans="1:10" ht="261" customHeight="1" thickTop="1" thickBot="1" x14ac:dyDescent="0.4">
      <c r="A49" s="37">
        <v>45</v>
      </c>
      <c r="B49" s="24" t="s">
        <v>209</v>
      </c>
      <c r="C49" s="34"/>
      <c r="D49" s="56">
        <v>250</v>
      </c>
      <c r="E49" s="8"/>
      <c r="F49" s="4">
        <f t="shared" si="5"/>
        <v>0</v>
      </c>
      <c r="G49" s="5">
        <f>23</f>
        <v>23</v>
      </c>
      <c r="H49" s="4">
        <f t="shared" si="3"/>
        <v>0</v>
      </c>
      <c r="I49" s="4">
        <f t="shared" si="4"/>
        <v>0</v>
      </c>
      <c r="J49" s="65"/>
    </row>
    <row r="50" spans="1:10" ht="153.65" customHeight="1" thickTop="1" thickBot="1" x14ac:dyDescent="0.4">
      <c r="A50" s="32">
        <v>46</v>
      </c>
      <c r="B50" s="43" t="s">
        <v>210</v>
      </c>
      <c r="C50" s="34"/>
      <c r="D50" s="56">
        <v>500</v>
      </c>
      <c r="E50" s="8"/>
      <c r="F50" s="4">
        <f t="shared" si="5"/>
        <v>0</v>
      </c>
      <c r="G50" s="5">
        <f>23</f>
        <v>23</v>
      </c>
      <c r="H50" s="4">
        <f t="shared" si="3"/>
        <v>0</v>
      </c>
      <c r="I50" s="4">
        <f t="shared" si="4"/>
        <v>0</v>
      </c>
      <c r="J50" s="65"/>
    </row>
    <row r="51" spans="1:10" ht="175" thickTop="1" thickBot="1" x14ac:dyDescent="0.4">
      <c r="A51" s="37">
        <v>47</v>
      </c>
      <c r="B51" s="16" t="s">
        <v>125</v>
      </c>
      <c r="C51" s="34"/>
      <c r="D51" s="56">
        <v>250</v>
      </c>
      <c r="E51" s="8"/>
      <c r="F51" s="4">
        <f t="shared" si="5"/>
        <v>0</v>
      </c>
      <c r="G51" s="5">
        <f>23</f>
        <v>23</v>
      </c>
      <c r="H51" s="4">
        <f t="shared" si="3"/>
        <v>0</v>
      </c>
      <c r="I51" s="4">
        <f t="shared" si="4"/>
        <v>0</v>
      </c>
      <c r="J51" s="65"/>
    </row>
    <row r="52" spans="1:10" ht="175" thickTop="1" thickBot="1" x14ac:dyDescent="0.4">
      <c r="A52" s="32">
        <v>48</v>
      </c>
      <c r="B52" s="16" t="s">
        <v>126</v>
      </c>
      <c r="C52" s="34"/>
      <c r="D52" s="56">
        <v>500</v>
      </c>
      <c r="E52" s="8"/>
      <c r="F52" s="4">
        <f t="shared" si="5"/>
        <v>0</v>
      </c>
      <c r="G52" s="5">
        <f>23</f>
        <v>23</v>
      </c>
      <c r="H52" s="4">
        <f t="shared" si="3"/>
        <v>0</v>
      </c>
      <c r="I52" s="4">
        <f t="shared" si="4"/>
        <v>0</v>
      </c>
      <c r="J52" s="65"/>
    </row>
    <row r="53" spans="1:10" ht="169.25" customHeight="1" thickTop="1" thickBot="1" x14ac:dyDescent="0.4">
      <c r="A53" s="37">
        <v>49</v>
      </c>
      <c r="B53" s="24" t="s">
        <v>211</v>
      </c>
      <c r="C53" s="34"/>
      <c r="D53" s="56">
        <v>500</v>
      </c>
      <c r="E53" s="8"/>
      <c r="F53" s="4">
        <f t="shared" si="5"/>
        <v>0</v>
      </c>
      <c r="G53" s="5">
        <f>23</f>
        <v>23</v>
      </c>
      <c r="H53" s="4">
        <f t="shared" si="3"/>
        <v>0</v>
      </c>
      <c r="I53" s="4">
        <f t="shared" si="4"/>
        <v>0</v>
      </c>
      <c r="J53" s="65"/>
    </row>
    <row r="54" spans="1:10" ht="108.65" customHeight="1" thickTop="1" thickBot="1" x14ac:dyDescent="0.4">
      <c r="A54" s="32">
        <v>50</v>
      </c>
      <c r="B54" s="43" t="s">
        <v>212</v>
      </c>
      <c r="C54" s="34"/>
      <c r="D54" s="56">
        <v>500</v>
      </c>
      <c r="E54" s="8"/>
      <c r="F54" s="4">
        <f t="shared" si="5"/>
        <v>0</v>
      </c>
      <c r="G54" s="5">
        <f>23</f>
        <v>23</v>
      </c>
      <c r="H54" s="4">
        <f t="shared" si="3"/>
        <v>0</v>
      </c>
      <c r="I54" s="4">
        <f t="shared" si="4"/>
        <v>0</v>
      </c>
      <c r="J54" s="65"/>
    </row>
    <row r="55" spans="1:10" ht="123.65" customHeight="1" thickTop="1" thickBot="1" x14ac:dyDescent="0.4">
      <c r="A55" s="37">
        <v>51</v>
      </c>
      <c r="B55" s="16" t="s">
        <v>127</v>
      </c>
      <c r="C55" s="34"/>
      <c r="D55" s="56">
        <v>500</v>
      </c>
      <c r="E55" s="8"/>
      <c r="F55" s="4">
        <f t="shared" si="5"/>
        <v>0</v>
      </c>
      <c r="G55" s="5">
        <f>23</f>
        <v>23</v>
      </c>
      <c r="H55" s="4">
        <f t="shared" si="3"/>
        <v>0</v>
      </c>
      <c r="I55" s="4">
        <f t="shared" si="4"/>
        <v>0</v>
      </c>
      <c r="J55" s="65"/>
    </row>
    <row r="56" spans="1:10" ht="199.25" customHeight="1" thickTop="1" thickBot="1" x14ac:dyDescent="0.4">
      <c r="A56" s="32">
        <v>52</v>
      </c>
      <c r="B56" s="16" t="s">
        <v>128</v>
      </c>
      <c r="C56" s="34"/>
      <c r="D56" s="56">
        <v>500</v>
      </c>
      <c r="E56" s="8"/>
      <c r="F56" s="4">
        <f t="shared" si="5"/>
        <v>0</v>
      </c>
      <c r="G56" s="5">
        <f>23</f>
        <v>23</v>
      </c>
      <c r="H56" s="4">
        <f t="shared" si="3"/>
        <v>0</v>
      </c>
      <c r="I56" s="4">
        <f t="shared" si="4"/>
        <v>0</v>
      </c>
      <c r="J56" s="65"/>
    </row>
    <row r="57" spans="1:10" ht="131.5" thickTop="1" thickBot="1" x14ac:dyDescent="0.4">
      <c r="A57" s="37">
        <v>53</v>
      </c>
      <c r="B57" s="16" t="s">
        <v>129</v>
      </c>
      <c r="C57" s="34"/>
      <c r="D57" s="56">
        <v>500</v>
      </c>
      <c r="E57" s="8"/>
      <c r="F57" s="4">
        <f t="shared" si="5"/>
        <v>0</v>
      </c>
      <c r="G57" s="5">
        <f>23</f>
        <v>23</v>
      </c>
      <c r="H57" s="4">
        <f t="shared" si="3"/>
        <v>0</v>
      </c>
      <c r="I57" s="4">
        <f t="shared" si="4"/>
        <v>0</v>
      </c>
      <c r="J57" s="65"/>
    </row>
    <row r="58" spans="1:10" ht="156" customHeight="1" thickTop="1" thickBot="1" x14ac:dyDescent="0.4">
      <c r="A58" s="32">
        <v>54</v>
      </c>
      <c r="B58" s="16" t="s">
        <v>130</v>
      </c>
      <c r="C58" s="34"/>
      <c r="D58" s="56">
        <v>500</v>
      </c>
      <c r="E58" s="8"/>
      <c r="F58" s="4">
        <f t="shared" si="5"/>
        <v>0</v>
      </c>
      <c r="G58" s="5">
        <f>23</f>
        <v>23</v>
      </c>
      <c r="H58" s="4">
        <f t="shared" si="3"/>
        <v>0</v>
      </c>
      <c r="I58" s="4">
        <f t="shared" si="4"/>
        <v>0</v>
      </c>
      <c r="J58" s="65"/>
    </row>
    <row r="59" spans="1:10" ht="114" customHeight="1" thickTop="1" thickBot="1" x14ac:dyDescent="0.4">
      <c r="A59" s="37">
        <v>55</v>
      </c>
      <c r="B59" s="41" t="s">
        <v>131</v>
      </c>
      <c r="C59" s="39"/>
      <c r="D59" s="63">
        <v>500</v>
      </c>
      <c r="E59" s="8"/>
      <c r="F59" s="10">
        <f t="shared" si="5"/>
        <v>0</v>
      </c>
      <c r="G59" s="11">
        <f>23</f>
        <v>23</v>
      </c>
      <c r="H59" s="10">
        <f t="shared" si="3"/>
        <v>0</v>
      </c>
      <c r="I59" s="10">
        <f t="shared" si="4"/>
        <v>0</v>
      </c>
      <c r="J59" s="65"/>
    </row>
    <row r="60" spans="1:10" s="2" customFormat="1" ht="20" customHeight="1" thickTop="1" thickBot="1" x14ac:dyDescent="0.4">
      <c r="A60" s="30">
        <f>COUNTIF(A5:A59,"&gt;0")</f>
        <v>55</v>
      </c>
      <c r="B60" s="25"/>
      <c r="C60" s="28" t="s">
        <v>231</v>
      </c>
      <c r="D60" s="58"/>
      <c r="E60" s="26"/>
      <c r="F60" s="27">
        <f>SUM(F5:F59)</f>
        <v>0</v>
      </c>
      <c r="G60" s="53">
        <v>23</v>
      </c>
      <c r="H60" s="27">
        <f>F60*G60%</f>
        <v>0</v>
      </c>
      <c r="I60" s="27">
        <f>F60+H60</f>
        <v>0</v>
      </c>
      <c r="J60"/>
    </row>
    <row r="61" spans="1:10" ht="15" thickTop="1" x14ac:dyDescent="0.35"/>
    <row r="62" spans="1:10" ht="28.5" customHeight="1" x14ac:dyDescent="0.5">
      <c r="B62" s="95" t="s">
        <v>253</v>
      </c>
      <c r="C62" s="95"/>
      <c r="D62" s="95"/>
      <c r="E62" s="95"/>
      <c r="F62" s="95"/>
      <c r="G62" s="96"/>
      <c r="H62" s="96"/>
      <c r="I62" s="96"/>
      <c r="J62" s="96"/>
    </row>
  </sheetData>
  <mergeCells count="13">
    <mergeCell ref="B62:J62"/>
    <mergeCell ref="C2:C3"/>
    <mergeCell ref="A1:C1"/>
    <mergeCell ref="A2:A3"/>
    <mergeCell ref="B2:B3"/>
    <mergeCell ref="D1:D3"/>
    <mergeCell ref="J2:J4"/>
    <mergeCell ref="I2:I3"/>
    <mergeCell ref="E1:I1"/>
    <mergeCell ref="H2:H3"/>
    <mergeCell ref="E2:E3"/>
    <mergeCell ref="F2:F3"/>
    <mergeCell ref="G2:G3"/>
  </mergeCells>
  <pageMargins left="0.7" right="0.7" top="0.75" bottom="0.75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J26"/>
  <sheetViews>
    <sheetView showGridLines="0" topLeftCell="A16" zoomScale="70" zoomScaleNormal="70" workbookViewId="0">
      <selection activeCell="E2" sqref="E2:E3"/>
    </sheetView>
  </sheetViews>
  <sheetFormatPr defaultRowHeight="14.5" x14ac:dyDescent="0.35"/>
  <cols>
    <col min="1" max="1" width="5.6328125" style="2" customWidth="1"/>
    <col min="2" max="2" width="36.6328125" style="17" customWidth="1"/>
    <col min="3" max="3" width="28.6328125" customWidth="1"/>
    <col min="4" max="5" width="12.6328125" customWidth="1"/>
    <col min="6" max="6" width="15.6328125" customWidth="1"/>
    <col min="7" max="7" width="9.6328125" customWidth="1"/>
    <col min="8" max="9" width="15.6328125" customWidth="1"/>
    <col min="10" max="10" width="31.08984375" customWidth="1"/>
    <col min="11" max="14" width="15.6328125" customWidth="1"/>
  </cols>
  <sheetData>
    <row r="1" spans="1:10" s="1" customFormat="1" ht="15" customHeight="1" x14ac:dyDescent="0.35">
      <c r="A1" s="78" t="s">
        <v>247</v>
      </c>
      <c r="B1" s="92"/>
      <c r="C1" s="92"/>
      <c r="D1" s="79" t="s">
        <v>236</v>
      </c>
      <c r="E1" s="82" t="s">
        <v>241</v>
      </c>
      <c r="F1" s="83"/>
      <c r="G1" s="83"/>
      <c r="H1" s="83"/>
      <c r="I1" s="83"/>
      <c r="J1" s="64"/>
    </row>
    <row r="2" spans="1:10" s="1" customFormat="1" ht="15" customHeight="1" x14ac:dyDescent="0.35">
      <c r="A2" s="77" t="s">
        <v>50</v>
      </c>
      <c r="B2" s="77" t="s">
        <v>27</v>
      </c>
      <c r="C2" s="78" t="s">
        <v>25</v>
      </c>
      <c r="D2" s="80"/>
      <c r="E2" s="84" t="s">
        <v>242</v>
      </c>
      <c r="F2" s="77" t="s">
        <v>1</v>
      </c>
      <c r="G2" s="77" t="s">
        <v>8</v>
      </c>
      <c r="H2" s="77" t="s">
        <v>2</v>
      </c>
      <c r="I2" s="77" t="s">
        <v>3</v>
      </c>
      <c r="J2" s="74" t="s">
        <v>249</v>
      </c>
    </row>
    <row r="3" spans="1:10" s="1" customFormat="1" ht="15" customHeight="1" x14ac:dyDescent="0.35">
      <c r="A3" s="77"/>
      <c r="B3" s="77"/>
      <c r="C3" s="78"/>
      <c r="D3" s="81"/>
      <c r="E3" s="84"/>
      <c r="F3" s="77"/>
      <c r="G3" s="77"/>
      <c r="H3" s="77"/>
      <c r="I3" s="77"/>
      <c r="J3" s="75"/>
    </row>
    <row r="4" spans="1:10" s="2" customFormat="1" ht="15" customHeight="1" thickBot="1" x14ac:dyDescent="0.4">
      <c r="A4" s="3" t="s">
        <v>4</v>
      </c>
      <c r="B4" s="15" t="s">
        <v>5</v>
      </c>
      <c r="C4" s="21" t="s">
        <v>6</v>
      </c>
      <c r="D4" s="61" t="s">
        <v>237</v>
      </c>
      <c r="E4" s="13" t="s">
        <v>238</v>
      </c>
      <c r="F4" s="3" t="s">
        <v>239</v>
      </c>
      <c r="G4" s="3" t="s">
        <v>7</v>
      </c>
      <c r="H4" s="3" t="s">
        <v>26</v>
      </c>
      <c r="I4" s="3" t="s">
        <v>23</v>
      </c>
      <c r="J4" s="76"/>
    </row>
    <row r="5" spans="1:10" ht="204" thickTop="1" thickBot="1" x14ac:dyDescent="0.4">
      <c r="A5" s="37">
        <v>1</v>
      </c>
      <c r="B5" s="40" t="s">
        <v>132</v>
      </c>
      <c r="C5" s="38"/>
      <c r="D5" s="62">
        <v>1000</v>
      </c>
      <c r="E5" s="8"/>
      <c r="F5" s="7">
        <f t="shared" ref="F5:F16" si="0">D5*E5</f>
        <v>0</v>
      </c>
      <c r="G5" s="9">
        <f>23</f>
        <v>23</v>
      </c>
      <c r="H5" s="7">
        <f t="shared" ref="H5:H16" si="1">F5*G5%</f>
        <v>0</v>
      </c>
      <c r="I5" s="7">
        <f t="shared" ref="I5:I16" si="2">F5+H5</f>
        <v>0</v>
      </c>
      <c r="J5" s="65"/>
    </row>
    <row r="6" spans="1:10" ht="175.25" customHeight="1" thickTop="1" thickBot="1" x14ac:dyDescent="0.4">
      <c r="A6" s="32">
        <v>2</v>
      </c>
      <c r="B6" s="16" t="s">
        <v>133</v>
      </c>
      <c r="C6" s="34"/>
      <c r="D6" s="56">
        <v>400</v>
      </c>
      <c r="E6" s="8"/>
      <c r="F6" s="4">
        <f t="shared" si="0"/>
        <v>0</v>
      </c>
      <c r="G6" s="5">
        <f>23</f>
        <v>23</v>
      </c>
      <c r="H6" s="4">
        <f t="shared" si="1"/>
        <v>0</v>
      </c>
      <c r="I6" s="4">
        <f t="shared" si="2"/>
        <v>0</v>
      </c>
      <c r="J6" s="65"/>
    </row>
    <row r="7" spans="1:10" ht="224" customHeight="1" thickTop="1" thickBot="1" x14ac:dyDescent="0.4">
      <c r="A7" s="37">
        <v>3</v>
      </c>
      <c r="B7" s="24" t="s">
        <v>215</v>
      </c>
      <c r="C7" s="34"/>
      <c r="D7" s="56">
        <v>50</v>
      </c>
      <c r="E7" s="8"/>
      <c r="F7" s="4">
        <f t="shared" si="0"/>
        <v>0</v>
      </c>
      <c r="G7" s="5">
        <f>23</f>
        <v>23</v>
      </c>
      <c r="H7" s="4">
        <f t="shared" si="1"/>
        <v>0</v>
      </c>
      <c r="I7" s="4">
        <f t="shared" si="2"/>
        <v>0</v>
      </c>
      <c r="J7" s="65"/>
    </row>
    <row r="8" spans="1:10" ht="233" thickTop="1" thickBot="1" x14ac:dyDescent="0.4">
      <c r="A8" s="32">
        <v>4</v>
      </c>
      <c r="B8" s="16" t="s">
        <v>134</v>
      </c>
      <c r="C8" s="34"/>
      <c r="D8" s="56">
        <v>50</v>
      </c>
      <c r="E8" s="8"/>
      <c r="F8" s="4">
        <f t="shared" si="0"/>
        <v>0</v>
      </c>
      <c r="G8" s="5">
        <f>23</f>
        <v>23</v>
      </c>
      <c r="H8" s="4">
        <f t="shared" si="1"/>
        <v>0</v>
      </c>
      <c r="I8" s="4">
        <f t="shared" si="2"/>
        <v>0</v>
      </c>
      <c r="J8" s="65"/>
    </row>
    <row r="9" spans="1:10" ht="110" customHeight="1" thickTop="1" thickBot="1" x14ac:dyDescent="0.4">
      <c r="A9" s="37">
        <v>5</v>
      </c>
      <c r="B9" s="16" t="s">
        <v>135</v>
      </c>
      <c r="C9" s="34"/>
      <c r="D9" s="56">
        <v>100</v>
      </c>
      <c r="E9" s="8"/>
      <c r="F9" s="4">
        <f t="shared" si="0"/>
        <v>0</v>
      </c>
      <c r="G9" s="5">
        <f>23</f>
        <v>23</v>
      </c>
      <c r="H9" s="4">
        <f t="shared" si="1"/>
        <v>0</v>
      </c>
      <c r="I9" s="4">
        <f t="shared" si="2"/>
        <v>0</v>
      </c>
      <c r="J9" s="65"/>
    </row>
    <row r="10" spans="1:10" ht="146" thickTop="1" thickBot="1" x14ac:dyDescent="0.4">
      <c r="A10" s="32">
        <v>6</v>
      </c>
      <c r="B10" s="16" t="s">
        <v>136</v>
      </c>
      <c r="C10" s="34"/>
      <c r="D10" s="56">
        <v>50</v>
      </c>
      <c r="E10" s="8"/>
      <c r="F10" s="4">
        <f t="shared" si="0"/>
        <v>0</v>
      </c>
      <c r="G10" s="5">
        <f>23</f>
        <v>23</v>
      </c>
      <c r="H10" s="4">
        <f t="shared" si="1"/>
        <v>0</v>
      </c>
      <c r="I10" s="4">
        <f t="shared" si="2"/>
        <v>0</v>
      </c>
      <c r="J10" s="65"/>
    </row>
    <row r="11" spans="1:10" ht="136.25" customHeight="1" thickTop="1" thickBot="1" x14ac:dyDescent="0.4">
      <c r="A11" s="37">
        <v>7</v>
      </c>
      <c r="B11" s="16" t="s">
        <v>137</v>
      </c>
      <c r="D11" s="56">
        <v>100</v>
      </c>
      <c r="E11" s="8"/>
      <c r="F11" s="4">
        <f t="shared" si="0"/>
        <v>0</v>
      </c>
      <c r="G11" s="5">
        <f>23</f>
        <v>23</v>
      </c>
      <c r="H11" s="4">
        <f t="shared" si="1"/>
        <v>0</v>
      </c>
      <c r="I11" s="4">
        <f t="shared" si="2"/>
        <v>0</v>
      </c>
      <c r="J11" s="65"/>
    </row>
    <row r="12" spans="1:10" ht="125.4" customHeight="1" thickTop="1" thickBot="1" x14ac:dyDescent="0.4">
      <c r="A12" s="32">
        <v>8</v>
      </c>
      <c r="B12" s="45" t="s">
        <v>229</v>
      </c>
      <c r="C12" s="34"/>
      <c r="D12" s="56">
        <v>100</v>
      </c>
      <c r="E12" s="8"/>
      <c r="F12" s="4">
        <f t="shared" si="0"/>
        <v>0</v>
      </c>
      <c r="G12" s="5">
        <f>23</f>
        <v>23</v>
      </c>
      <c r="H12" s="4">
        <f t="shared" si="1"/>
        <v>0</v>
      </c>
      <c r="I12" s="4">
        <f t="shared" si="2"/>
        <v>0</v>
      </c>
      <c r="J12" s="65"/>
    </row>
    <row r="13" spans="1:10" ht="112.25" customHeight="1" thickTop="1" thickBot="1" x14ac:dyDescent="0.4">
      <c r="A13" s="37">
        <v>9</v>
      </c>
      <c r="B13" s="16" t="s">
        <v>138</v>
      </c>
      <c r="C13" s="34"/>
      <c r="D13" s="56">
        <v>100</v>
      </c>
      <c r="E13" s="8"/>
      <c r="F13" s="4">
        <f t="shared" si="0"/>
        <v>0</v>
      </c>
      <c r="G13" s="5">
        <f>23</f>
        <v>23</v>
      </c>
      <c r="H13" s="4">
        <f t="shared" si="1"/>
        <v>0</v>
      </c>
      <c r="I13" s="4">
        <f t="shared" si="2"/>
        <v>0</v>
      </c>
      <c r="J13" s="65"/>
    </row>
    <row r="14" spans="1:10" ht="135" customHeight="1" thickTop="1" thickBot="1" x14ac:dyDescent="0.4">
      <c r="A14" s="32">
        <v>10</v>
      </c>
      <c r="B14" s="16" t="s">
        <v>216</v>
      </c>
      <c r="D14" s="56">
        <v>100</v>
      </c>
      <c r="E14" s="8"/>
      <c r="F14" s="4">
        <f t="shared" si="0"/>
        <v>0</v>
      </c>
      <c r="G14" s="5">
        <f>23</f>
        <v>23</v>
      </c>
      <c r="H14" s="4">
        <f t="shared" si="1"/>
        <v>0</v>
      </c>
      <c r="I14" s="4">
        <f t="shared" si="2"/>
        <v>0</v>
      </c>
      <c r="J14" s="66"/>
    </row>
    <row r="15" spans="1:10" ht="153.65" customHeight="1" thickTop="1" thickBot="1" x14ac:dyDescent="0.4">
      <c r="A15" s="37">
        <v>11</v>
      </c>
      <c r="B15" s="16" t="s">
        <v>139</v>
      </c>
      <c r="C15" s="34"/>
      <c r="D15" s="56">
        <v>80</v>
      </c>
      <c r="E15" s="8"/>
      <c r="F15" s="4">
        <f t="shared" si="0"/>
        <v>0</v>
      </c>
      <c r="G15" s="5">
        <f>23</f>
        <v>23</v>
      </c>
      <c r="H15" s="4">
        <f t="shared" si="1"/>
        <v>0</v>
      </c>
      <c r="I15" s="4">
        <f t="shared" si="2"/>
        <v>0</v>
      </c>
      <c r="J15" s="65"/>
    </row>
    <row r="16" spans="1:10" ht="206" customHeight="1" thickTop="1" thickBot="1" x14ac:dyDescent="0.4">
      <c r="A16" s="32">
        <v>12</v>
      </c>
      <c r="B16" s="41" t="s">
        <v>140</v>
      </c>
      <c r="C16" s="39"/>
      <c r="D16" s="63">
        <v>80</v>
      </c>
      <c r="E16" s="8"/>
      <c r="F16" s="10">
        <f t="shared" si="0"/>
        <v>0</v>
      </c>
      <c r="G16" s="11">
        <f>23</f>
        <v>23</v>
      </c>
      <c r="H16" s="10">
        <f t="shared" si="1"/>
        <v>0</v>
      </c>
      <c r="I16" s="10">
        <f t="shared" si="2"/>
        <v>0</v>
      </c>
      <c r="J16" s="72"/>
    </row>
    <row r="17" spans="1:10" s="2" customFormat="1" ht="20" customHeight="1" thickTop="1" thickBot="1" x14ac:dyDescent="0.4">
      <c r="A17" s="30">
        <f>COUNTIF(A5:A16,"&gt;0")</f>
        <v>12</v>
      </c>
      <c r="B17" s="25"/>
      <c r="C17" s="28" t="s">
        <v>232</v>
      </c>
      <c r="D17" s="58"/>
      <c r="E17" s="26"/>
      <c r="F17" s="27">
        <f>SUM(F5:F16)</f>
        <v>0</v>
      </c>
      <c r="G17" s="53">
        <v>23</v>
      </c>
      <c r="H17" s="27">
        <f>F17*G17%</f>
        <v>0</v>
      </c>
      <c r="I17" s="71">
        <f>F17+H17</f>
        <v>0</v>
      </c>
      <c r="J17" s="73"/>
    </row>
    <row r="18" spans="1:10" ht="15" thickTop="1" x14ac:dyDescent="0.35">
      <c r="J18" s="73"/>
    </row>
    <row r="19" spans="1:10" x14ac:dyDescent="0.35">
      <c r="J19" s="73"/>
    </row>
    <row r="20" spans="1:10" x14ac:dyDescent="0.35">
      <c r="J20" s="73"/>
    </row>
    <row r="21" spans="1:10" x14ac:dyDescent="0.35">
      <c r="J21" s="73"/>
    </row>
    <row r="22" spans="1:10" x14ac:dyDescent="0.35">
      <c r="J22" s="73"/>
    </row>
    <row r="23" spans="1:10" x14ac:dyDescent="0.35">
      <c r="J23" s="73"/>
    </row>
    <row r="24" spans="1:10" x14ac:dyDescent="0.35">
      <c r="J24" s="73"/>
    </row>
    <row r="25" spans="1:10" x14ac:dyDescent="0.35">
      <c r="J25" s="73"/>
    </row>
    <row r="26" spans="1:10" x14ac:dyDescent="0.35">
      <c r="J26" s="73"/>
    </row>
  </sheetData>
  <mergeCells count="12">
    <mergeCell ref="C2:C3"/>
    <mergeCell ref="A1:C1"/>
    <mergeCell ref="A2:A3"/>
    <mergeCell ref="B2:B3"/>
    <mergeCell ref="D1:D3"/>
    <mergeCell ref="J2:J4"/>
    <mergeCell ref="I2:I3"/>
    <mergeCell ref="E1:I1"/>
    <mergeCell ref="H2:H3"/>
    <mergeCell ref="E2:E3"/>
    <mergeCell ref="F2:F3"/>
    <mergeCell ref="G2:G3"/>
  </mergeCells>
  <pageMargins left="0.7" right="0.7" top="0.75" bottom="0.75" header="0.3" footer="0.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J34"/>
  <sheetViews>
    <sheetView showGridLines="0" topLeftCell="A34" zoomScale="70" zoomScaleNormal="70" workbookViewId="0">
      <selection activeCell="E2" sqref="E2:E3"/>
    </sheetView>
  </sheetViews>
  <sheetFormatPr defaultRowHeight="14.5" x14ac:dyDescent="0.35"/>
  <cols>
    <col min="1" max="1" width="5.6328125" style="2" customWidth="1"/>
    <col min="2" max="2" width="36.6328125" style="17" customWidth="1"/>
    <col min="3" max="3" width="28.6328125" customWidth="1"/>
    <col min="4" max="5" width="12.6328125" customWidth="1"/>
    <col min="6" max="6" width="15.6328125" customWidth="1"/>
    <col min="7" max="7" width="9.6328125" customWidth="1"/>
    <col min="8" max="9" width="15.6328125" customWidth="1"/>
    <col min="10" max="10" width="31.08984375" customWidth="1"/>
    <col min="11" max="14" width="15.6328125" customWidth="1"/>
  </cols>
  <sheetData>
    <row r="1" spans="1:10" s="1" customFormat="1" ht="15" customHeight="1" x14ac:dyDescent="0.35">
      <c r="A1" s="85" t="s">
        <v>248</v>
      </c>
      <c r="B1" s="86"/>
      <c r="C1" s="86"/>
      <c r="D1" s="79" t="s">
        <v>236</v>
      </c>
      <c r="E1" s="82" t="s">
        <v>241</v>
      </c>
      <c r="F1" s="83"/>
      <c r="G1" s="83"/>
      <c r="H1" s="83"/>
      <c r="I1" s="83"/>
      <c r="J1" s="64"/>
    </row>
    <row r="2" spans="1:10" s="1" customFormat="1" ht="15" customHeight="1" x14ac:dyDescent="0.35">
      <c r="A2" s="77" t="s">
        <v>50</v>
      </c>
      <c r="B2" s="77" t="s">
        <v>27</v>
      </c>
      <c r="C2" s="78" t="s">
        <v>25</v>
      </c>
      <c r="D2" s="80"/>
      <c r="E2" s="84" t="s">
        <v>242</v>
      </c>
      <c r="F2" s="77" t="s">
        <v>1</v>
      </c>
      <c r="G2" s="77" t="s">
        <v>8</v>
      </c>
      <c r="H2" s="77" t="s">
        <v>2</v>
      </c>
      <c r="I2" s="77" t="s">
        <v>3</v>
      </c>
      <c r="J2" s="74" t="s">
        <v>249</v>
      </c>
    </row>
    <row r="3" spans="1:10" s="1" customFormat="1" ht="15" customHeight="1" x14ac:dyDescent="0.35">
      <c r="A3" s="77"/>
      <c r="B3" s="77"/>
      <c r="C3" s="78"/>
      <c r="D3" s="81"/>
      <c r="E3" s="84"/>
      <c r="F3" s="77"/>
      <c r="G3" s="77"/>
      <c r="H3" s="77"/>
      <c r="I3" s="77"/>
      <c r="J3" s="75"/>
    </row>
    <row r="4" spans="1:10" s="2" customFormat="1" ht="15" customHeight="1" thickBot="1" x14ac:dyDescent="0.4">
      <c r="A4" s="3" t="s">
        <v>4</v>
      </c>
      <c r="B4" s="15" t="s">
        <v>5</v>
      </c>
      <c r="C4" s="21" t="s">
        <v>6</v>
      </c>
      <c r="D4" s="61" t="s">
        <v>237</v>
      </c>
      <c r="E4" s="13" t="s">
        <v>238</v>
      </c>
      <c r="F4" s="3" t="s">
        <v>239</v>
      </c>
      <c r="G4" s="3" t="s">
        <v>7</v>
      </c>
      <c r="H4" s="3" t="s">
        <v>26</v>
      </c>
      <c r="I4" s="3" t="s">
        <v>23</v>
      </c>
      <c r="J4" s="76"/>
    </row>
    <row r="5" spans="1:10" ht="122.4" customHeight="1" thickTop="1" thickBot="1" x14ac:dyDescent="0.4">
      <c r="A5" s="37">
        <v>1</v>
      </c>
      <c r="B5" s="42" t="s">
        <v>217</v>
      </c>
      <c r="C5" s="38"/>
      <c r="D5" s="62">
        <v>50</v>
      </c>
      <c r="E5" s="8"/>
      <c r="F5" s="7">
        <f t="shared" ref="F5:F32" si="0">D5*E5</f>
        <v>0</v>
      </c>
      <c r="G5" s="9">
        <f>23</f>
        <v>23</v>
      </c>
      <c r="H5" s="7">
        <f t="shared" ref="H5:H32" si="1">F5*G5%</f>
        <v>0</v>
      </c>
      <c r="I5" s="7">
        <f t="shared" ref="I5:I32" si="2">F5+H5</f>
        <v>0</v>
      </c>
      <c r="J5" s="65"/>
    </row>
    <row r="6" spans="1:10" ht="115.25" customHeight="1" thickTop="1" thickBot="1" x14ac:dyDescent="0.4">
      <c r="A6" s="32">
        <v>2</v>
      </c>
      <c r="B6" s="24" t="s">
        <v>218</v>
      </c>
      <c r="C6" s="34"/>
      <c r="D6" s="56">
        <v>50</v>
      </c>
      <c r="E6" s="8"/>
      <c r="F6" s="4">
        <f t="shared" si="0"/>
        <v>0</v>
      </c>
      <c r="G6" s="5">
        <f>23</f>
        <v>23</v>
      </c>
      <c r="H6" s="4">
        <f t="shared" si="1"/>
        <v>0</v>
      </c>
      <c r="I6" s="4">
        <f t="shared" si="2"/>
        <v>0</v>
      </c>
      <c r="J6" s="65"/>
    </row>
    <row r="7" spans="1:10" ht="114.65" customHeight="1" thickTop="1" thickBot="1" x14ac:dyDescent="0.4">
      <c r="A7" s="37">
        <v>3</v>
      </c>
      <c r="B7" s="24" t="s">
        <v>219</v>
      </c>
      <c r="C7" s="34"/>
      <c r="D7" s="56">
        <v>200</v>
      </c>
      <c r="E7" s="8"/>
      <c r="F7" s="4">
        <f t="shared" si="0"/>
        <v>0</v>
      </c>
      <c r="G7" s="5">
        <f>23</f>
        <v>23</v>
      </c>
      <c r="H7" s="4">
        <f t="shared" si="1"/>
        <v>0</v>
      </c>
      <c r="I7" s="4">
        <f t="shared" si="2"/>
        <v>0</v>
      </c>
      <c r="J7" s="65"/>
    </row>
    <row r="8" spans="1:10" ht="117" thickTop="1" thickBot="1" x14ac:dyDescent="0.4">
      <c r="A8" s="32">
        <v>4</v>
      </c>
      <c r="B8" s="16" t="s">
        <v>141</v>
      </c>
      <c r="C8" s="34"/>
      <c r="D8" s="56">
        <v>250</v>
      </c>
      <c r="E8" s="8"/>
      <c r="F8" s="4">
        <f t="shared" si="0"/>
        <v>0</v>
      </c>
      <c r="G8" s="5">
        <f>23</f>
        <v>23</v>
      </c>
      <c r="H8" s="4">
        <f t="shared" si="1"/>
        <v>0</v>
      </c>
      <c r="I8" s="4">
        <f t="shared" si="2"/>
        <v>0</v>
      </c>
      <c r="J8" s="65"/>
    </row>
    <row r="9" spans="1:10" ht="119" customHeight="1" thickTop="1" thickBot="1" x14ac:dyDescent="0.4">
      <c r="A9" s="37">
        <v>5</v>
      </c>
      <c r="B9" s="16" t="s">
        <v>142</v>
      </c>
      <c r="C9" s="34"/>
      <c r="D9" s="56">
        <v>200</v>
      </c>
      <c r="E9" s="8"/>
      <c r="F9" s="4">
        <f t="shared" si="0"/>
        <v>0</v>
      </c>
      <c r="G9" s="5">
        <f>23</f>
        <v>23</v>
      </c>
      <c r="H9" s="4">
        <f t="shared" si="1"/>
        <v>0</v>
      </c>
      <c r="I9" s="4">
        <f t="shared" si="2"/>
        <v>0</v>
      </c>
      <c r="J9" s="65"/>
    </row>
    <row r="10" spans="1:10" ht="146" thickTop="1" thickBot="1" x14ac:dyDescent="0.4">
      <c r="A10" s="32">
        <v>6</v>
      </c>
      <c r="B10" s="16" t="s">
        <v>143</v>
      </c>
      <c r="C10" s="34"/>
      <c r="D10" s="56">
        <v>50</v>
      </c>
      <c r="E10" s="8"/>
      <c r="F10" s="4">
        <f t="shared" si="0"/>
        <v>0</v>
      </c>
      <c r="G10" s="5">
        <f>23</f>
        <v>23</v>
      </c>
      <c r="H10" s="4">
        <f t="shared" si="1"/>
        <v>0</v>
      </c>
      <c r="I10" s="4">
        <f t="shared" si="2"/>
        <v>0</v>
      </c>
      <c r="J10" s="65"/>
    </row>
    <row r="11" spans="1:10" ht="160.5" thickTop="1" thickBot="1" x14ac:dyDescent="0.4">
      <c r="A11" s="37">
        <v>7</v>
      </c>
      <c r="B11" s="16" t="s">
        <v>144</v>
      </c>
      <c r="C11" s="34"/>
      <c r="D11" s="56">
        <v>100</v>
      </c>
      <c r="E11" s="8"/>
      <c r="F11" s="4">
        <f t="shared" si="0"/>
        <v>0</v>
      </c>
      <c r="G11" s="5">
        <f>23</f>
        <v>23</v>
      </c>
      <c r="H11" s="4">
        <f t="shared" si="1"/>
        <v>0</v>
      </c>
      <c r="I11" s="4">
        <f t="shared" si="2"/>
        <v>0</v>
      </c>
      <c r="J11" s="65"/>
    </row>
    <row r="12" spans="1:10" ht="117" thickTop="1" thickBot="1" x14ac:dyDescent="0.4">
      <c r="A12" s="32">
        <v>8</v>
      </c>
      <c r="B12" s="24" t="s">
        <v>220</v>
      </c>
      <c r="C12" s="34"/>
      <c r="D12" s="56">
        <v>100</v>
      </c>
      <c r="E12" s="8"/>
      <c r="F12" s="4">
        <f t="shared" si="0"/>
        <v>0</v>
      </c>
      <c r="G12" s="5">
        <f>23</f>
        <v>23</v>
      </c>
      <c r="H12" s="4">
        <f t="shared" si="1"/>
        <v>0</v>
      </c>
      <c r="I12" s="4">
        <f t="shared" si="2"/>
        <v>0</v>
      </c>
      <c r="J12" s="65"/>
    </row>
    <row r="13" spans="1:10" ht="121.25" customHeight="1" thickTop="1" thickBot="1" x14ac:dyDescent="0.4">
      <c r="A13" s="37">
        <v>9</v>
      </c>
      <c r="B13" s="24" t="s">
        <v>221</v>
      </c>
      <c r="C13" s="34"/>
      <c r="D13" s="56">
        <v>100</v>
      </c>
      <c r="E13" s="8"/>
      <c r="F13" s="4">
        <f t="shared" si="0"/>
        <v>0</v>
      </c>
      <c r="G13" s="5">
        <f>23</f>
        <v>23</v>
      </c>
      <c r="H13" s="4">
        <f t="shared" si="1"/>
        <v>0</v>
      </c>
      <c r="I13" s="4">
        <f t="shared" si="2"/>
        <v>0</v>
      </c>
      <c r="J13" s="65"/>
    </row>
    <row r="14" spans="1:10" ht="142.25" customHeight="1" thickTop="1" thickBot="1" x14ac:dyDescent="0.4">
      <c r="A14" s="32">
        <v>10</v>
      </c>
      <c r="B14" s="16" t="s">
        <v>145</v>
      </c>
      <c r="C14" s="34"/>
      <c r="D14" s="56">
        <v>150</v>
      </c>
      <c r="E14" s="8"/>
      <c r="F14" s="4">
        <f t="shared" si="0"/>
        <v>0</v>
      </c>
      <c r="G14" s="5">
        <f>23</f>
        <v>23</v>
      </c>
      <c r="H14" s="4">
        <f t="shared" si="1"/>
        <v>0</v>
      </c>
      <c r="I14" s="4">
        <f t="shared" si="2"/>
        <v>0</v>
      </c>
      <c r="J14" s="66"/>
    </row>
    <row r="15" spans="1:10" ht="146" thickTop="1" thickBot="1" x14ac:dyDescent="0.4">
      <c r="A15" s="37">
        <v>11</v>
      </c>
      <c r="B15" s="16" t="s">
        <v>146</v>
      </c>
      <c r="C15" s="34"/>
      <c r="D15" s="56">
        <v>150</v>
      </c>
      <c r="E15" s="8"/>
      <c r="F15" s="4">
        <f t="shared" si="0"/>
        <v>0</v>
      </c>
      <c r="G15" s="5">
        <f>23</f>
        <v>23</v>
      </c>
      <c r="H15" s="4">
        <f t="shared" si="1"/>
        <v>0</v>
      </c>
      <c r="I15" s="4">
        <f t="shared" si="2"/>
        <v>0</v>
      </c>
      <c r="J15" s="65"/>
    </row>
    <row r="16" spans="1:10" ht="128" customHeight="1" thickTop="1" thickBot="1" x14ac:dyDescent="0.4">
      <c r="A16" s="32">
        <v>12</v>
      </c>
      <c r="B16" s="24" t="s">
        <v>222</v>
      </c>
      <c r="C16" s="34"/>
      <c r="D16" s="56">
        <v>100</v>
      </c>
      <c r="E16" s="8"/>
      <c r="F16" s="4">
        <f t="shared" si="0"/>
        <v>0</v>
      </c>
      <c r="G16" s="5">
        <f>23</f>
        <v>23</v>
      </c>
      <c r="H16" s="4">
        <f t="shared" si="1"/>
        <v>0</v>
      </c>
      <c r="I16" s="4">
        <f t="shared" si="2"/>
        <v>0</v>
      </c>
      <c r="J16" s="65"/>
    </row>
    <row r="17" spans="1:10" ht="101.4" customHeight="1" thickTop="1" thickBot="1" x14ac:dyDescent="0.4">
      <c r="A17" s="37">
        <v>13</v>
      </c>
      <c r="B17" s="24" t="s">
        <v>223</v>
      </c>
      <c r="C17" s="34"/>
      <c r="D17" s="56">
        <v>50</v>
      </c>
      <c r="E17" s="8"/>
      <c r="F17" s="4">
        <f t="shared" si="0"/>
        <v>0</v>
      </c>
      <c r="G17" s="5">
        <f>23</f>
        <v>23</v>
      </c>
      <c r="H17" s="4">
        <f t="shared" si="1"/>
        <v>0</v>
      </c>
      <c r="I17" s="4">
        <f t="shared" si="2"/>
        <v>0</v>
      </c>
      <c r="J17" s="65"/>
    </row>
    <row r="18" spans="1:10" ht="146" thickTop="1" thickBot="1" x14ac:dyDescent="0.4">
      <c r="A18" s="32">
        <v>14</v>
      </c>
      <c r="B18" s="16" t="s">
        <v>147</v>
      </c>
      <c r="C18" s="34"/>
      <c r="D18" s="56">
        <v>50</v>
      </c>
      <c r="E18" s="8"/>
      <c r="F18" s="4">
        <f t="shared" si="0"/>
        <v>0</v>
      </c>
      <c r="G18" s="5">
        <f>23</f>
        <v>23</v>
      </c>
      <c r="H18" s="4">
        <f t="shared" si="1"/>
        <v>0</v>
      </c>
      <c r="I18" s="4">
        <f t="shared" si="2"/>
        <v>0</v>
      </c>
      <c r="J18" s="65"/>
    </row>
    <row r="19" spans="1:10" ht="204" thickTop="1" thickBot="1" x14ac:dyDescent="0.4">
      <c r="A19" s="37">
        <v>15</v>
      </c>
      <c r="B19" s="16" t="s">
        <v>148</v>
      </c>
      <c r="C19" s="34"/>
      <c r="D19" s="56">
        <v>50</v>
      </c>
      <c r="E19" s="8"/>
      <c r="F19" s="4">
        <f t="shared" si="0"/>
        <v>0</v>
      </c>
      <c r="G19" s="5">
        <f>23</f>
        <v>23</v>
      </c>
      <c r="H19" s="4">
        <f t="shared" si="1"/>
        <v>0</v>
      </c>
      <c r="I19" s="4">
        <f t="shared" si="2"/>
        <v>0</v>
      </c>
      <c r="J19" s="65"/>
    </row>
    <row r="20" spans="1:10" ht="168.65" customHeight="1" thickTop="1" thickBot="1" x14ac:dyDescent="0.4">
      <c r="A20" s="32">
        <v>16</v>
      </c>
      <c r="B20" s="24" t="s">
        <v>224</v>
      </c>
      <c r="C20" s="34"/>
      <c r="D20" s="56">
        <v>50</v>
      </c>
      <c r="E20" s="8"/>
      <c r="F20" s="4">
        <f t="shared" si="0"/>
        <v>0</v>
      </c>
      <c r="G20" s="5">
        <f>23</f>
        <v>23</v>
      </c>
      <c r="H20" s="4">
        <f t="shared" si="1"/>
        <v>0</v>
      </c>
      <c r="I20" s="4">
        <f t="shared" si="2"/>
        <v>0</v>
      </c>
      <c r="J20" s="65"/>
    </row>
    <row r="21" spans="1:10" ht="139.25" customHeight="1" thickTop="1" thickBot="1" x14ac:dyDescent="0.4">
      <c r="A21" s="37">
        <v>17</v>
      </c>
      <c r="B21" s="16" t="s">
        <v>149</v>
      </c>
      <c r="C21" s="34"/>
      <c r="D21" s="56">
        <v>150</v>
      </c>
      <c r="E21" s="8"/>
      <c r="F21" s="4">
        <f t="shared" si="0"/>
        <v>0</v>
      </c>
      <c r="G21" s="5">
        <f>23</f>
        <v>23</v>
      </c>
      <c r="H21" s="4">
        <f t="shared" si="1"/>
        <v>0</v>
      </c>
      <c r="I21" s="4">
        <f t="shared" si="2"/>
        <v>0</v>
      </c>
      <c r="J21" s="65"/>
    </row>
    <row r="22" spans="1:10" ht="108.65" customHeight="1" thickTop="1" thickBot="1" x14ac:dyDescent="0.4">
      <c r="A22" s="32">
        <v>18</v>
      </c>
      <c r="B22" s="16" t="s">
        <v>150</v>
      </c>
      <c r="C22" s="34"/>
      <c r="D22" s="56">
        <v>100</v>
      </c>
      <c r="E22" s="8"/>
      <c r="F22" s="4">
        <f t="shared" si="0"/>
        <v>0</v>
      </c>
      <c r="G22" s="5">
        <f>23</f>
        <v>23</v>
      </c>
      <c r="H22" s="4">
        <f t="shared" si="1"/>
        <v>0</v>
      </c>
      <c r="I22" s="4">
        <f t="shared" si="2"/>
        <v>0</v>
      </c>
      <c r="J22" s="65"/>
    </row>
    <row r="23" spans="1:10" ht="204" thickTop="1" thickBot="1" x14ac:dyDescent="0.4">
      <c r="A23" s="37">
        <v>19</v>
      </c>
      <c r="B23" s="16" t="s">
        <v>151</v>
      </c>
      <c r="C23" s="34"/>
      <c r="D23" s="56">
        <v>100</v>
      </c>
      <c r="E23" s="8"/>
      <c r="F23" s="4">
        <f t="shared" si="0"/>
        <v>0</v>
      </c>
      <c r="G23" s="5">
        <f>23</f>
        <v>23</v>
      </c>
      <c r="H23" s="4">
        <f t="shared" si="1"/>
        <v>0</v>
      </c>
      <c r="I23" s="4">
        <f t="shared" si="2"/>
        <v>0</v>
      </c>
      <c r="J23" s="65"/>
    </row>
    <row r="24" spans="1:10" ht="233" thickTop="1" thickBot="1" x14ac:dyDescent="0.4">
      <c r="A24" s="32">
        <v>20</v>
      </c>
      <c r="B24" s="43" t="s">
        <v>225</v>
      </c>
      <c r="C24" s="34"/>
      <c r="D24" s="56">
        <v>100</v>
      </c>
      <c r="E24" s="8"/>
      <c r="F24" s="4">
        <f t="shared" si="0"/>
        <v>0</v>
      </c>
      <c r="G24" s="5">
        <f>23</f>
        <v>23</v>
      </c>
      <c r="H24" s="4">
        <f t="shared" si="1"/>
        <v>0</v>
      </c>
      <c r="I24" s="4">
        <f t="shared" si="2"/>
        <v>0</v>
      </c>
      <c r="J24" s="65"/>
    </row>
    <row r="25" spans="1:10" ht="155.4" customHeight="1" thickTop="1" thickBot="1" x14ac:dyDescent="0.4">
      <c r="A25" s="37">
        <v>21</v>
      </c>
      <c r="B25" s="16" t="s">
        <v>152</v>
      </c>
      <c r="C25" s="34"/>
      <c r="D25" s="56">
        <v>100</v>
      </c>
      <c r="E25" s="8"/>
      <c r="F25" s="4">
        <f t="shared" si="0"/>
        <v>0</v>
      </c>
      <c r="G25" s="5">
        <f>23</f>
        <v>23</v>
      </c>
      <c r="H25" s="4">
        <f t="shared" si="1"/>
        <v>0</v>
      </c>
      <c r="I25" s="4">
        <f t="shared" si="2"/>
        <v>0</v>
      </c>
      <c r="J25" s="65"/>
    </row>
    <row r="26" spans="1:10" ht="126" customHeight="1" thickTop="1" thickBot="1" x14ac:dyDescent="0.4">
      <c r="A26" s="32">
        <v>22</v>
      </c>
      <c r="B26" s="16" t="s">
        <v>153</v>
      </c>
      <c r="C26" s="34"/>
      <c r="D26" s="56">
        <v>100</v>
      </c>
      <c r="E26" s="8"/>
      <c r="F26" s="4">
        <f t="shared" si="0"/>
        <v>0</v>
      </c>
      <c r="G26" s="5">
        <f>23</f>
        <v>23</v>
      </c>
      <c r="H26" s="4">
        <f t="shared" si="1"/>
        <v>0</v>
      </c>
      <c r="I26" s="4">
        <f t="shared" si="2"/>
        <v>0</v>
      </c>
      <c r="J26" s="65"/>
    </row>
    <row r="27" spans="1:10" ht="136.25" customHeight="1" thickTop="1" thickBot="1" x14ac:dyDescent="0.4">
      <c r="A27" s="37">
        <v>23</v>
      </c>
      <c r="B27" s="16" t="s">
        <v>154</v>
      </c>
      <c r="C27" s="34"/>
      <c r="D27" s="56">
        <v>150</v>
      </c>
      <c r="E27" s="8"/>
      <c r="F27" s="4">
        <f t="shared" si="0"/>
        <v>0</v>
      </c>
      <c r="G27" s="5">
        <f>23</f>
        <v>23</v>
      </c>
      <c r="H27" s="4">
        <f t="shared" si="1"/>
        <v>0</v>
      </c>
      <c r="I27" s="4">
        <f t="shared" si="2"/>
        <v>0</v>
      </c>
      <c r="J27" s="65"/>
    </row>
    <row r="28" spans="1:10" ht="175" thickTop="1" thickBot="1" x14ac:dyDescent="0.4">
      <c r="A28" s="32">
        <v>24</v>
      </c>
      <c r="B28" s="16" t="s">
        <v>155</v>
      </c>
      <c r="C28" s="34"/>
      <c r="D28" s="56">
        <v>100</v>
      </c>
      <c r="E28" s="8"/>
      <c r="F28" s="4">
        <f t="shared" si="0"/>
        <v>0</v>
      </c>
      <c r="G28" s="5">
        <f>23</f>
        <v>23</v>
      </c>
      <c r="H28" s="4">
        <f t="shared" si="1"/>
        <v>0</v>
      </c>
      <c r="I28" s="4">
        <f t="shared" si="2"/>
        <v>0</v>
      </c>
      <c r="J28" s="65"/>
    </row>
    <row r="29" spans="1:10" ht="146" thickTop="1" thickBot="1" x14ac:dyDescent="0.4">
      <c r="A29" s="37">
        <v>25</v>
      </c>
      <c r="B29" s="16" t="s">
        <v>156</v>
      </c>
      <c r="C29" s="34"/>
      <c r="D29" s="56">
        <v>50</v>
      </c>
      <c r="E29" s="8"/>
      <c r="F29" s="4">
        <f t="shared" si="0"/>
        <v>0</v>
      </c>
      <c r="G29" s="5">
        <f>23</f>
        <v>23</v>
      </c>
      <c r="H29" s="4">
        <f t="shared" si="1"/>
        <v>0</v>
      </c>
      <c r="I29" s="4">
        <f t="shared" si="2"/>
        <v>0</v>
      </c>
      <c r="J29" s="65"/>
    </row>
    <row r="30" spans="1:10" ht="138.65" customHeight="1" thickTop="1" thickBot="1" x14ac:dyDescent="0.4">
      <c r="A30" s="32">
        <v>26</v>
      </c>
      <c r="B30" s="16" t="s">
        <v>157</v>
      </c>
      <c r="C30" s="34"/>
      <c r="D30" s="56">
        <v>100</v>
      </c>
      <c r="E30" s="8"/>
      <c r="F30" s="4">
        <f t="shared" si="0"/>
        <v>0</v>
      </c>
      <c r="G30" s="5">
        <f>23</f>
        <v>23</v>
      </c>
      <c r="H30" s="4">
        <f t="shared" si="1"/>
        <v>0</v>
      </c>
      <c r="I30" s="4">
        <f t="shared" si="2"/>
        <v>0</v>
      </c>
      <c r="J30" s="65"/>
    </row>
    <row r="31" spans="1:10" ht="98" customHeight="1" thickTop="1" thickBot="1" x14ac:dyDescent="0.4">
      <c r="A31" s="37">
        <v>27</v>
      </c>
      <c r="B31" s="16" t="s">
        <v>158</v>
      </c>
      <c r="C31" s="34"/>
      <c r="D31" s="56">
        <v>200</v>
      </c>
      <c r="E31" s="8"/>
      <c r="F31" s="4">
        <f t="shared" si="0"/>
        <v>0</v>
      </c>
      <c r="G31" s="5">
        <f>23</f>
        <v>23</v>
      </c>
      <c r="H31" s="4">
        <f t="shared" si="1"/>
        <v>0</v>
      </c>
      <c r="I31" s="4">
        <f t="shared" si="2"/>
        <v>0</v>
      </c>
      <c r="J31" s="65"/>
    </row>
    <row r="32" spans="1:10" ht="152.4" customHeight="1" thickTop="1" thickBot="1" x14ac:dyDescent="0.4">
      <c r="A32" s="32">
        <v>28</v>
      </c>
      <c r="B32" s="41" t="s">
        <v>226</v>
      </c>
      <c r="C32" s="39"/>
      <c r="D32" s="63">
        <v>500</v>
      </c>
      <c r="E32" s="8"/>
      <c r="F32" s="10">
        <f t="shared" si="0"/>
        <v>0</v>
      </c>
      <c r="G32" s="11">
        <f>23</f>
        <v>23</v>
      </c>
      <c r="H32" s="10">
        <f t="shared" si="1"/>
        <v>0</v>
      </c>
      <c r="I32" s="10">
        <f t="shared" si="2"/>
        <v>0</v>
      </c>
      <c r="J32" s="65"/>
    </row>
    <row r="33" spans="1:10" s="2" customFormat="1" ht="20" customHeight="1" thickTop="1" thickBot="1" x14ac:dyDescent="0.4">
      <c r="A33" s="30">
        <f>COUNTIF(A5:A32,"&gt;0")</f>
        <v>28</v>
      </c>
      <c r="B33" s="25"/>
      <c r="C33" s="28" t="s">
        <v>231</v>
      </c>
      <c r="D33" s="58"/>
      <c r="E33" s="26"/>
      <c r="F33" s="27">
        <f>SUM(F5:F32)</f>
        <v>0</v>
      </c>
      <c r="G33" s="53">
        <v>23</v>
      </c>
      <c r="H33" s="27">
        <f>F33*G33%</f>
        <v>0</v>
      </c>
      <c r="I33" s="27">
        <f>F33+H33</f>
        <v>0</v>
      </c>
      <c r="J33"/>
    </row>
    <row r="34" spans="1:10" ht="15" thickTop="1" x14ac:dyDescent="0.35"/>
  </sheetData>
  <mergeCells count="12">
    <mergeCell ref="C2:C3"/>
    <mergeCell ref="A1:C1"/>
    <mergeCell ref="A2:A3"/>
    <mergeCell ref="B2:B3"/>
    <mergeCell ref="D1:D3"/>
    <mergeCell ref="J2:J4"/>
    <mergeCell ref="I2:I3"/>
    <mergeCell ref="E1:I1"/>
    <mergeCell ref="H2:H3"/>
    <mergeCell ref="E2:E3"/>
    <mergeCell ref="F2:F3"/>
    <mergeCell ref="G2:G3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7</vt:i4>
      </vt:variant>
    </vt:vector>
  </HeadingPairs>
  <TitlesOfParts>
    <vt:vector size="7" baseType="lpstr">
      <vt:lpstr>Część 1 - Świąteczne</vt:lpstr>
      <vt:lpstr>Część 2 - Do obdarowania</vt:lpstr>
      <vt:lpstr>Część 3 - Dla dzieci</vt:lpstr>
      <vt:lpstr>Część 4 - Ekologiczne</vt:lpstr>
      <vt:lpstr>Część 5 - Konferencyjne</vt:lpstr>
      <vt:lpstr>Część 6 - Prace ogrodowe</vt:lpstr>
      <vt:lpstr>Część 7 - Wydarzenia sportowe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2023-03-09T13:51:57Z</dcterms:created>
  <dcterms:modified xsi:type="dcterms:W3CDTF">2023-08-24T12:22:31Z</dcterms:modified>
</cp:coreProperties>
</file>